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набженец\Desktop\Паспорта инвест проектов\"/>
    </mc:Choice>
  </mc:AlternateContent>
  <bookViews>
    <workbookView xWindow="0" yWindow="0" windowWidth="16380" windowHeight="8190" firstSheet="1" activeTab="5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externalReferences>
    <externalReference r:id="rId8"/>
  </externalReference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закупке'!$A$1:$W$22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закупке'!$A$1:$W$22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закупке'!$A$1:$AW$22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4" i="5" l="1"/>
  <c r="X5" i="6" l="1"/>
  <c r="G19" i="6" l="1"/>
  <c r="H19" i="6" s="1"/>
  <c r="I19" i="6" s="1"/>
  <c r="J19" i="6" s="1"/>
  <c r="K19" i="6" s="1"/>
  <c r="L19" i="6" s="1"/>
  <c r="M19" i="6" s="1"/>
  <c r="N19" i="6" s="1"/>
  <c r="O19" i="6" s="1"/>
  <c r="P19" i="6" s="1"/>
  <c r="Q19" i="6" s="1"/>
  <c r="R19" i="6" s="1"/>
  <c r="S19" i="6" s="1"/>
  <c r="T19" i="6" s="1"/>
  <c r="U19" i="6" s="1"/>
  <c r="V19" i="6" s="1"/>
  <c r="W19" i="6" s="1"/>
  <c r="X19" i="6" s="1"/>
  <c r="Y19" i="6" s="1"/>
  <c r="Z19" i="6" s="1"/>
  <c r="AA19" i="6" s="1"/>
  <c r="AB19" i="6" s="1"/>
  <c r="AC19" i="6" s="1"/>
  <c r="AD19" i="6" s="1"/>
  <c r="AE19" i="6" s="1"/>
  <c r="AF19" i="6" s="1"/>
  <c r="AG19" i="6" s="1"/>
  <c r="AH19" i="6" s="1"/>
  <c r="AI19" i="6" s="1"/>
  <c r="AJ19" i="6" s="1"/>
  <c r="AK19" i="6" s="1"/>
  <c r="AL19" i="6" s="1"/>
  <c r="AM19" i="6" s="1"/>
  <c r="AN19" i="6" s="1"/>
  <c r="AO19" i="6" s="1"/>
  <c r="AP19" i="6" s="1"/>
  <c r="AQ19" i="6" s="1"/>
  <c r="AR19" i="6" s="1"/>
  <c r="AS19" i="6" s="1"/>
  <c r="AT19" i="6" s="1"/>
  <c r="AU19" i="6" s="1"/>
  <c r="AV19" i="6" s="1"/>
  <c r="F19" i="6"/>
  <c r="D56" i="5" l="1"/>
  <c r="J52" i="5"/>
  <c r="J51" i="5" s="1"/>
  <c r="D51" i="5" s="1"/>
  <c r="D27" i="5"/>
  <c r="D33" i="5"/>
  <c r="D34" i="5"/>
  <c r="D35" i="5"/>
  <c r="D32" i="5"/>
  <c r="D30" i="5"/>
  <c r="J30" i="5"/>
  <c r="U30" i="5" s="1"/>
  <c r="J24" i="5" l="1"/>
  <c r="D24" i="5" s="1"/>
  <c r="U55" i="5" l="1"/>
  <c r="U54" i="5"/>
  <c r="U53" i="5"/>
  <c r="U51" i="5"/>
  <c r="U47" i="5"/>
  <c r="D43" i="5"/>
  <c r="U56" i="5" s="1"/>
  <c r="U39" i="5"/>
  <c r="U35" i="5"/>
  <c r="U34" i="5"/>
  <c r="U32" i="5"/>
  <c r="D52" i="5"/>
  <c r="U52" i="5" s="1"/>
  <c r="U27" i="5"/>
  <c r="U24" i="5"/>
  <c r="U43" i="5" l="1"/>
  <c r="A15" i="7" l="1"/>
  <c r="B21" i="7" s="1"/>
  <c r="A5" i="7" l="1"/>
  <c r="F4" i="5"/>
  <c r="I5" i="4"/>
  <c r="C5" i="3"/>
  <c r="Q5" i="2"/>
  <c r="A12" i="7" l="1"/>
  <c r="E11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<sst xmlns="http://schemas.openxmlformats.org/spreadsheetml/2006/main" count="773" uniqueCount="393">
  <si>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</si>
  <si>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</si>
  <si>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</si>
  <si>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</si>
  <si>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</si>
  <si>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</si>
  <si>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</si>
  <si>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</si>
  <si>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</si>
  <si>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</si>
  <si>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</si>
  <si>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</si>
  <si>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</si>
  <si>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</si>
  <si>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</si>
  <si>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</si>
  <si>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</si>
  <si>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</si>
  <si>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</si>
  <si>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</si>
  <si>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</si>
  <si>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</si>
  <si>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</si>
  <si>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</si>
  <si>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</si>
  <si>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</si>
  <si>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</si>
  <si>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</si>
  <si>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</si>
  <si>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</si>
  <si>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</si>
  <si>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</si>
  <si>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</si>
  <si>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</si>
  <si>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</si>
  <si>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</si>
  <si>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</si>
  <si>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</si>
  <si>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</si>
  <si>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</si>
  <si>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</si>
  <si>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</si>
  <si>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</si>
  <si>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</si>
  <si>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</si>
  <si>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</si>
  <si>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</si>
  <si>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</si>
  <si>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</si>
  <si>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</si>
  <si>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</si>
  <si>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</si>
  <si>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</si>
  <si>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</si>
  <si>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</si>
  <si>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</si>
  <si>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</si>
  <si>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</si>
  <si>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</si>
  <si>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</si>
  <si>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</si>
  <si>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</si>
  <si>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</si>
  <si>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</si>
  <si>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</si>
  <si>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</si>
  <si>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</si>
  <si>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</si>
  <si>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</si>
  <si>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</si>
  <si>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</si>
  <si>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</si>
  <si>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</si>
  <si>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</si>
  <si>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</si>
  <si>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</si>
  <si>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</si>
  <si>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</si>
  <si>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</si>
  <si>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</si>
  <si>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</si>
  <si>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</si>
  <si>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</si>
  <si>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</si>
  <si>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</si>
  <si>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</si>
  <si>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</si>
  <si>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</si>
  <si>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</si>
  <si>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</si>
  <si>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</si>
  <si>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</si>
  <si>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</si>
  <si>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</si>
  <si>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</si>
  <si>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</si>
  <si>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</si>
  <si>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</si>
  <si>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</si>
  <si>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</si>
  <si>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</si>
  <si>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</si>
  <si>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</si>
  <si>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</si>
  <si>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</si>
  <si>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</si>
  <si>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</si>
  <si>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</si>
  <si>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</si>
  <si>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</si>
  <si>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</si>
  <si>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</si>
  <si>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</si>
  <si>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</si>
  <si>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</si>
  <si>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</si>
  <si>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</si>
  <si>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</si>
  <si>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</si>
  <si>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</si>
  <si>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</si>
  <si>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</si>
  <si>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</si>
  <si>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</si>
  <si>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</si>
  <si>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</si>
  <si>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</si>
  <si>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</si>
  <si>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</si>
  <si>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</si>
  <si>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</si>
  <si>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</si>
  <si>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</si>
  <si>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</si>
  <si>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</si>
  <si>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</si>
  <si>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</si>
  <si>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</si>
  <si>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</si>
  <si>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</si>
  <si>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</si>
  <si>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</si>
  <si>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</si>
  <si>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</si>
  <si>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</si>
  <si>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</si>
  <si>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</si>
  <si>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</si>
  <si>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</si>
  <si>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</si>
  <si>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</si>
  <si>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</si>
  <si>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</si>
  <si>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</si>
  <si>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</si>
  <si>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</si>
  <si>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</si>
  <si>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</si>
  <si>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</si>
  <si>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</si>
  <si>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</si>
  <si>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</si>
  <si>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</si>
  <si>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</si>
  <si>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</si>
  <si>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</si>
  <si>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</si>
  <si>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</si>
  <si>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</si>
  <si>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</si>
  <si>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</si>
  <si>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</si>
  <si>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</si>
  <si>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</si>
  <si>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</si>
  <si>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</si>
  <si>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</si>
  <si>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</si>
  <si>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</si>
  <si>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</si>
  <si>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</si>
  <si>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</si>
  <si>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</si>
  <si>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</si>
  <si>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</si>
  <si>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</si>
  <si>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</si>
  <si>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</si>
  <si>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</si>
  <si>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</si>
  <si>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</si>
  <si>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</si>
  <si>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</si>
  <si>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</si>
  <si>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</si>
  <si>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</si>
  <si>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</si>
  <si>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</si>
  <si>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</si>
  <si>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</si>
  <si>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</si>
  <si>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</si>
  <si>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</si>
  <si>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</si>
  <si>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</si>
  <si>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</si>
  <si>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</si>
  <si>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</si>
  <si>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</si>
  <si>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</si>
  <si>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</si>
  <si>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</si>
  <si>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</si>
  <si>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</si>
  <si>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</si>
  <si>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</si>
  <si>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</si>
  <si>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</si>
  <si>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</si>
  <si>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</si>
  <si>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</si>
  <si>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</si>
  <si>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</si>
  <si>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</si>
  <si>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</si>
  <si>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</si>
  <si>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</si>
  <si>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</si>
  <si>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</si>
  <si>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</si>
  <si>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</si>
  <si>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</si>
  <si>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</si>
  <si>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</si>
  <si>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</si>
  <si>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</si>
  <si>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</si>
  <si>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</si>
  <si>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</si>
  <si>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</si>
  <si>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</si>
  <si>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</si>
  <si>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</si>
  <si>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</si>
  <si>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</si>
  <si>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</si>
  <si>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</si>
  <si>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</si>
  <si>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</si>
  <si>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</si>
  <si>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</si>
  <si>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</si>
  <si>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</si>
  <si>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</si>
  <si>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</si>
  <si>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</si>
  <si>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</si>
  <si>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</si>
  <si>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</si>
  <si>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</si>
  <si>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</si>
  <si>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</si>
  <si>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</si>
  <si>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</si>
  <si>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</si>
  <si>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</si>
  <si>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</si>
  <si>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</si>
  <si>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</si>
  <si>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</si>
  <si>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</si>
  <si>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</si>
  <si>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</si>
  <si>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</si>
  <si>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</si>
  <si>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</si>
  <si>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</si>
  <si>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</si>
  <si>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</si>
  <si>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</si>
  <si>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</si>
  <si>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</si>
  <si>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</si>
  <si>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</si>
  <si>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</si>
  <si>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</si>
  <si>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</si>
  <si>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</si>
  <si>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</si>
  <si>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</si>
  <si>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</si>
  <si>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</si>
  <si>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</si>
  <si>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</si>
  <si>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</si>
  <si>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</si>
  <si>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</si>
  <si>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</si>
  <si>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</si>
  <si>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</si>
  <si>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</si>
  <si>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</si>
  <si>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</si>
  <si>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</si>
  <si>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ВЛ-10 кВ от РП-5</t>
  </si>
  <si>
    <t>Прочее новое строительство объектов электросетевого хозяйства:</t>
  </si>
  <si>
    <t>ВЛ</t>
  </si>
  <si>
    <t>нд</t>
  </si>
  <si>
    <t>Повышение эксплуатационной надежности и безопасности энергоснабжения потребителей</t>
  </si>
  <si>
    <t>нет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</si>
  <si>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</si>
  <si>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</si>
  <si>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</si>
  <si>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Сметная стоимость проекта в ценах 2021 года с НДС, млн. руб.</t>
  </si>
  <si>
    <t>Год раскрытия информации: 2022 год</t>
  </si>
  <si>
    <t>ж/б</t>
  </si>
  <si>
    <t>-</t>
  </si>
  <si>
    <t>Строительство ВЛ-10 кВ от РП-5</t>
  </si>
  <si>
    <t>строительство</t>
  </si>
  <si>
    <t>L_UES_R2</t>
  </si>
  <si>
    <t>1,078 (с НДС)</t>
  </si>
  <si>
    <t>2022</t>
  </si>
  <si>
    <t>АС-70</t>
  </si>
  <si>
    <t>Строительство ВЛ-10кВ от РП-5, протяженностью 0,781 км</t>
  </si>
  <si>
    <t>1,078  млн.руб. (с НДС)</t>
  </si>
  <si>
    <t xml:space="preserve">Завершена </t>
  </si>
  <si>
    <t xml:space="preserve">Факт </t>
  </si>
  <si>
    <t>0,781 км</t>
  </si>
  <si>
    <t>Факт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</si>
  <si>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</si>
  <si>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</si>
  <si>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</si>
  <si>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</si>
  <si>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</si>
  <si>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</si>
  <si>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</si>
  <si>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</si>
  <si>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</si>
  <si>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</si>
  <si>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</si>
  <si>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</si>
  <si>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</si>
  <si>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</si>
  <si>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</si>
  <si>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</si>
  <si>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</si>
  <si>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</si>
  <si>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</si>
  <si>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</si>
  <si>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</si>
  <si>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</si>
  <si>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</si>
  <si>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</si>
  <si>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</si>
  <si>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</si>
  <si>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</si>
  <si>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</si>
  <si>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</si>
  <si>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</si>
  <si>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</si>
  <si>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</si>
  <si>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</si>
  <si>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</si>
  <si>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</si>
  <si>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</si>
  <si>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</si>
  <si>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</si>
  <si>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</si>
  <si>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</si>
  <si>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</si>
  <si>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</si>
  <si>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</si>
  <si>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</si>
  <si>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</si>
  <si>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</si>
  <si>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 xml:space="preserve">АО "Учалинские электрические сети" </t>
  </si>
  <si>
    <t xml:space="preserve">передача электрической энергии 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</si>
  <si>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</si>
  <si>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Паспорт инвестиционного проекта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</si>
  <si>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"Учалинские электрические сети"</t>
  </si>
  <si>
    <t>провод</t>
  </si>
  <si>
    <t>Провод СИП, АС</t>
  </si>
  <si>
    <t>КП</t>
  </si>
  <si>
    <t>эл.аукцион</t>
  </si>
  <si>
    <t>наименования участников не раскрываются в соответстии с ФЗ 223</t>
  </si>
  <si>
    <t xml:space="preserve">3878,688 3371,896 3859,197 3350,338 3878,688 3664,288 3664,288 3586,324 3878,688 </t>
  </si>
  <si>
    <t>ООО "Энергоучет"</t>
  </si>
  <si>
    <t>https://utp.sberbank-ast.ru/</t>
  </si>
  <si>
    <t>в связи с с введением санкций цена договора была увеличена до 5074,97 тыс.руб.с НДС</t>
  </si>
  <si>
    <t>ж/б изделия</t>
  </si>
  <si>
    <t>стойки железобетонные</t>
  </si>
  <si>
    <t>ООО ПО "Гарантия"</t>
  </si>
  <si>
    <t>https://t1.torgi223.ru/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</si>
</sst>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  <numFmt numFmtId="170" formatCode="#,##0.000"/>
    <numFmt numFmtId="171" formatCode="#,##0.0"/>
  </numFmts>
  <fonts count="3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4" fillId="0" borderId="0"/>
    <xf numFmtId="0" fontId="1" fillId="0" borderId="0"/>
    <xf numFmtId="0" fontId="33" fillId="0" borderId="0"/>
  </cellStyleXfs>
  <cellXfs count="19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3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 vertical="center"/>
    </xf>
    <xf numFmtId="0" fontId="22" fillId="0" borderId="9" xfId="0" applyFont="1" applyBorder="1" applyAlignment="1">
      <alignment horizontal="justify" vertical="center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23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5" fillId="0" borderId="13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8" xfId="1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center"/>
    </xf>
    <xf numFmtId="49" fontId="18" fillId="0" borderId="2" xfId="0" applyNumberFormat="1" applyFont="1" applyBorder="1" applyAlignment="1">
      <alignment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26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>
      <alignment horizontal="center" vertical="center" wrapText="1"/>
    </xf>
    <xf numFmtId="0" fontId="27" fillId="0" borderId="0" xfId="3" applyFont="1"/>
    <xf numFmtId="0" fontId="28" fillId="0" borderId="0" xfId="2" applyFont="1" applyAlignment="1">
      <alignment horizontal="center" vertical="center"/>
    </xf>
    <xf numFmtId="0" fontId="32" fillId="0" borderId="1" xfId="3" applyFont="1" applyBorder="1" applyAlignment="1">
      <alignment horizontal="center" vertical="center"/>
    </xf>
    <xf numFmtId="1" fontId="32" fillId="0" borderId="1" xfId="3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8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49" fontId="32" fillId="0" borderId="1" xfId="3" applyNumberFormat="1" applyFont="1" applyBorder="1" applyAlignment="1">
      <alignment horizontal="center" vertical="center" wrapText="1"/>
    </xf>
    <xf numFmtId="1" fontId="32" fillId="0" borderId="1" xfId="3" applyNumberFormat="1" applyFont="1" applyFill="1" applyBorder="1" applyAlignment="1">
      <alignment horizontal="center" vertical="center"/>
    </xf>
    <xf numFmtId="2" fontId="32" fillId="0" borderId="1" xfId="3" applyNumberFormat="1" applyFont="1" applyBorder="1" applyAlignment="1">
      <alignment horizontal="center" vertical="center"/>
    </xf>
    <xf numFmtId="165" fontId="32" fillId="0" borderId="1" xfId="3" applyNumberFormat="1" applyFont="1" applyBorder="1" applyAlignment="1">
      <alignment horizontal="center" vertical="center"/>
    </xf>
    <xf numFmtId="49" fontId="32" fillId="0" borderId="1" xfId="3" applyNumberFormat="1" applyFont="1" applyFill="1" applyBorder="1" applyAlignment="1">
      <alignment horizontal="center" vertical="center"/>
    </xf>
    <xf numFmtId="170" fontId="32" fillId="0" borderId="1" xfId="3" applyNumberFormat="1" applyFont="1" applyFill="1" applyBorder="1" applyAlignment="1">
      <alignment horizontal="center" vertical="center"/>
    </xf>
    <xf numFmtId="49" fontId="32" fillId="0" borderId="1" xfId="3" applyNumberFormat="1" applyFont="1" applyFill="1" applyBorder="1" applyAlignment="1">
      <alignment horizontal="center" vertical="center" wrapText="1"/>
    </xf>
    <xf numFmtId="171" fontId="32" fillId="0" borderId="1" xfId="3" applyNumberFormat="1" applyFont="1" applyFill="1" applyBorder="1" applyAlignment="1">
      <alignment horizontal="center" vertical="center"/>
    </xf>
    <xf numFmtId="171" fontId="32" fillId="0" borderId="1" xfId="3" applyNumberFormat="1" applyFont="1" applyFill="1" applyBorder="1" applyAlignment="1">
      <alignment horizontal="center" vertical="center" wrapText="1"/>
    </xf>
    <xf numFmtId="0" fontId="32" fillId="0" borderId="1" xfId="3" applyFont="1" applyBorder="1" applyAlignment="1">
      <alignment horizontal="center" vertical="center" wrapText="1"/>
    </xf>
    <xf numFmtId="14" fontId="32" fillId="0" borderId="1" xfId="3" applyNumberFormat="1" applyFont="1" applyFill="1" applyBorder="1" applyAlignment="1">
      <alignment horizontal="center" vertical="center"/>
    </xf>
    <xf numFmtId="0" fontId="31" fillId="0" borderId="1" xfId="3" applyFont="1" applyFill="1" applyBorder="1" applyAlignment="1">
      <alignment horizontal="center" vertical="center" wrapText="1"/>
    </xf>
    <xf numFmtId="0" fontId="31" fillId="0" borderId="1" xfId="3" applyFont="1" applyFill="1" applyBorder="1" applyAlignment="1">
      <alignment horizontal="center" vertical="center"/>
    </xf>
    <xf numFmtId="14" fontId="32" fillId="0" borderId="1" xfId="3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1" fillId="0" borderId="1" xfId="3" applyFont="1" applyFill="1" applyBorder="1" applyAlignment="1">
      <alignment horizontal="center" vertical="center" wrapText="1"/>
    </xf>
    <xf numFmtId="0" fontId="31" fillId="0" borderId="6" xfId="3" applyFont="1" applyFill="1" applyBorder="1" applyAlignment="1">
      <alignment horizontal="center" vertical="center" textRotation="90" wrapText="1"/>
    </xf>
    <xf numFmtId="0" fontId="31" fillId="0" borderId="3" xfId="3" applyFont="1" applyFill="1" applyBorder="1" applyAlignment="1">
      <alignment horizontal="center" vertical="center" textRotation="90" wrapText="1"/>
    </xf>
    <xf numFmtId="0" fontId="19" fillId="0" borderId="6" xfId="4" applyFont="1" applyFill="1" applyBorder="1" applyAlignment="1">
      <alignment horizontal="center" vertical="center" textRotation="90" wrapText="1"/>
    </xf>
    <xf numFmtId="0" fontId="19" fillId="0" borderId="3" xfId="4" applyFont="1" applyFill="1" applyBorder="1" applyAlignment="1">
      <alignment horizontal="center" vertical="center" textRotation="90" wrapText="1"/>
    </xf>
    <xf numFmtId="0" fontId="34" fillId="0" borderId="6" xfId="1" applyFont="1" applyFill="1" applyBorder="1" applyAlignment="1">
      <alignment horizontal="center" vertical="center" textRotation="90" wrapText="1"/>
    </xf>
    <xf numFmtId="0" fontId="34" fillId="0" borderId="3" xfId="1" applyFont="1" applyFill="1" applyBorder="1" applyAlignment="1">
      <alignment horizontal="center" vertical="center" textRotation="90" wrapText="1"/>
    </xf>
    <xf numFmtId="0" fontId="31" fillId="0" borderId="6" xfId="3" applyFont="1" applyFill="1" applyBorder="1" applyAlignment="1">
      <alignment horizontal="center" vertical="center"/>
    </xf>
    <xf numFmtId="0" fontId="31" fillId="0" borderId="3" xfId="3" applyFont="1" applyFill="1" applyBorder="1" applyAlignment="1">
      <alignment horizontal="center" vertical="center"/>
    </xf>
    <xf numFmtId="0" fontId="31" fillId="0" borderId="6" xfId="3" applyFont="1" applyFill="1" applyBorder="1" applyAlignment="1">
      <alignment horizontal="center" vertical="center" wrapText="1"/>
    </xf>
    <xf numFmtId="0" fontId="31" fillId="0" borderId="3" xfId="3" applyFont="1" applyFill="1" applyBorder="1" applyAlignment="1">
      <alignment horizontal="center" vertical="center" wrapText="1"/>
    </xf>
    <xf numFmtId="0" fontId="34" fillId="0" borderId="6" xfId="3" applyFont="1" applyFill="1" applyBorder="1" applyAlignment="1" applyProtection="1">
      <alignment horizontal="center" vertical="center" wrapText="1"/>
    </xf>
    <xf numFmtId="0" fontId="34" fillId="0" borderId="3" xfId="3" applyFont="1" applyFill="1" applyBorder="1" applyAlignment="1" applyProtection="1">
      <alignment horizontal="center" vertical="center" wrapText="1"/>
    </xf>
    <xf numFmtId="0" fontId="28" fillId="0" borderId="0" xfId="2" applyFont="1" applyAlignment="1">
      <alignment horizontal="center" vertical="center"/>
    </xf>
    <xf numFmtId="0" fontId="25" fillId="0" borderId="0" xfId="2" applyFont="1" applyAlignment="1">
      <alignment horizontal="center" vertical="center"/>
    </xf>
    <xf numFmtId="0" fontId="31" fillId="0" borderId="7" xfId="3" applyFont="1" applyFill="1" applyBorder="1" applyAlignment="1">
      <alignment horizontal="center" vertical="center" wrapText="1"/>
    </xf>
    <xf numFmtId="0" fontId="31" fillId="0" borderId="1" xfId="3" applyFont="1" applyFill="1" applyBorder="1" applyAlignment="1">
      <alignment horizontal="center" vertical="center" textRotation="90" wrapText="1"/>
    </xf>
    <xf numFmtId="0" fontId="34" fillId="0" borderId="1" xfId="3" applyFont="1" applyFill="1" applyBorder="1" applyAlignment="1" applyProtection="1">
      <alignment horizontal="center" vertical="center" textRotation="90" wrapText="1"/>
    </xf>
    <xf numFmtId="0" fontId="27" fillId="0" borderId="0" xfId="3" applyFont="1" applyAlignment="1">
      <alignment horizontal="center"/>
    </xf>
    <xf numFmtId="0" fontId="27" fillId="0" borderId="0" xfId="3" applyFont="1" applyFill="1" applyAlignment="1">
      <alignment horizontal="center"/>
    </xf>
    <xf numFmtId="0" fontId="30" fillId="0" borderId="4" xfId="3" applyFont="1" applyFill="1" applyBorder="1" applyAlignment="1">
      <alignment horizontal="center"/>
    </xf>
    <xf numFmtId="0" fontId="31" fillId="0" borderId="14" xfId="3" applyFont="1" applyFill="1" applyBorder="1" applyAlignment="1">
      <alignment horizontal="center" vertical="center" wrapText="1"/>
    </xf>
    <xf numFmtId="0" fontId="31" fillId="0" borderId="13" xfId="3" applyFont="1" applyFill="1" applyBorder="1" applyAlignment="1">
      <alignment horizontal="center" vertical="center" wrapText="1"/>
    </xf>
    <xf numFmtId="0" fontId="31" fillId="0" borderId="15" xfId="3" applyFont="1" applyFill="1" applyBorder="1" applyAlignment="1">
      <alignment horizontal="center" vertical="center" wrapText="1"/>
    </xf>
    <xf numFmtId="0" fontId="31" fillId="0" borderId="2" xfId="3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horizontal="center" vertical="center" wrapText="1"/>
    </xf>
    <xf numFmtId="0" fontId="31" fillId="0" borderId="17" xfId="3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27" fillId="0" borderId="1" xfId="3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85;&#1090;&#1072;&#1078;%20&#1103;&#1095;&#1077;&#1081;&#1082;&#1080;%20&#1056;&#1055;-6%20&#1056;&#1059;-6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3.1. паспорт Техсостояние ПС"/>
      <sheetName val="3.3 паспорт описание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5">
          <cell r="C5" t="str">
            <v>Год раскрытия информации: 2022 год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52" t="s">
        <v>314</v>
      </c>
      <c r="C5" s="152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54" t="s">
        <v>3</v>
      </c>
      <c r="B7" s="154"/>
      <c r="C7" s="15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55" t="s">
        <v>4</v>
      </c>
      <c r="B9" s="155"/>
      <c r="C9" s="15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50" t="s">
        <v>5</v>
      </c>
      <c r="B10" s="150"/>
      <c r="C10" s="150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94"/>
      <c r="C12" s="94" t="s">
        <v>319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50" t="s">
        <v>6</v>
      </c>
      <c r="B13" s="150"/>
      <c r="C13" s="150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53" t="s">
        <v>317</v>
      </c>
      <c r="C15" s="15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50" t="s">
        <v>7</v>
      </c>
      <c r="B16" s="150"/>
      <c r="C16" s="15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51" t="s">
        <v>8</v>
      </c>
      <c r="B18" s="151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305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49"/>
      <c r="B24" s="149"/>
      <c r="C24" s="149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317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43" t="s">
        <v>301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49"/>
      <c r="B39" s="149"/>
      <c r="C39" s="14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3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49"/>
      <c r="B47" s="149"/>
      <c r="C47" s="14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303</v>
      </c>
      <c r="C48" s="66" t="s">
        <v>320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67</v>
      </c>
      <c r="B49" s="24" t="s">
        <v>68</v>
      </c>
      <c r="C49" s="66" t="s">
        <v>320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B5:C5"/>
    <mergeCell ref="B15:C1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C8" zoomScale="75" zoomScaleNormal="100" zoomScalePageLayoutView="75" workbookViewId="0">
      <selection activeCell="S26" sqref="S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 t="str">
        <f>'1. паспорт местоположение'!B5</f>
        <v>Год раскрытия информации: 2022 год</v>
      </c>
      <c r="R5" s="97"/>
      <c r="S5" s="97"/>
      <c r="T5" s="97"/>
      <c r="U5" s="97"/>
      <c r="V5" s="97"/>
      <c r="W5" s="97"/>
      <c r="X5" s="97"/>
      <c r="Y5" s="97"/>
      <c r="Z5" s="97"/>
      <c r="AA5" s="97"/>
    </row>
    <row r="6" spans="1:27" ht="15.75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7" ht="18.75" x14ac:dyDescent="0.25">
      <c r="E7" s="154" t="s">
        <v>3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55" t="s">
        <v>4</v>
      </c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</row>
    <row r="10" spans="1:27" ht="18.75" customHeight="1" x14ac:dyDescent="0.25">
      <c r="E10" s="150" t="s">
        <v>5</v>
      </c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 t="str">
        <f>'1. паспорт местоположение'!C12</f>
        <v>L_UES_R2</v>
      </c>
      <c r="R12" s="94"/>
      <c r="S12" s="94"/>
      <c r="T12" s="94"/>
      <c r="U12" s="94"/>
      <c r="V12" s="94"/>
      <c r="W12" s="94"/>
      <c r="X12" s="94"/>
      <c r="Y12" s="94"/>
    </row>
    <row r="13" spans="1:27" ht="18.75" customHeight="1" x14ac:dyDescent="0.25">
      <c r="E13" s="150" t="s">
        <v>6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153" t="str">
        <f>'1. паспорт местоположение'!B15</f>
        <v>Строительство ВЛ-10 кВ от РП-5</v>
      </c>
      <c r="Q15" s="153"/>
      <c r="R15" s="153"/>
      <c r="S15" s="153"/>
      <c r="T15" s="93"/>
      <c r="U15" s="93"/>
      <c r="V15" s="93"/>
      <c r="W15" s="93"/>
      <c r="X15" s="93"/>
      <c r="Y15" s="93"/>
    </row>
    <row r="16" spans="1:27" ht="15" customHeight="1" x14ac:dyDescent="0.25">
      <c r="A16" s="13"/>
      <c r="B16" s="13"/>
      <c r="C16" s="13"/>
      <c r="D16" s="13"/>
      <c r="E16" s="150" t="s">
        <v>7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</row>
    <row r="19" spans="1:27" ht="25.5" customHeight="1" x14ac:dyDescent="0.25">
      <c r="A19" s="155" t="s">
        <v>69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</row>
    <row r="20" spans="1:27" s="33" customFormat="1" ht="21" customHeight="1" x14ac:dyDescent="0.25"/>
    <row r="21" spans="1:27" ht="15.75" customHeight="1" x14ac:dyDescent="0.25">
      <c r="A21" s="156" t="s">
        <v>9</v>
      </c>
      <c r="B21" s="156" t="s">
        <v>70</v>
      </c>
      <c r="C21" s="156"/>
      <c r="D21" s="156" t="s">
        <v>71</v>
      </c>
      <c r="E21" s="156"/>
      <c r="F21" s="156" t="s">
        <v>72</v>
      </c>
      <c r="G21" s="156"/>
      <c r="H21" s="156"/>
      <c r="I21" s="156"/>
      <c r="J21" s="156" t="s">
        <v>73</v>
      </c>
      <c r="K21" s="156" t="s">
        <v>74</v>
      </c>
      <c r="L21" s="156"/>
      <c r="M21" s="156" t="s">
        <v>75</v>
      </c>
      <c r="N21" s="156"/>
      <c r="O21" s="156" t="s">
        <v>76</v>
      </c>
      <c r="P21" s="156"/>
      <c r="Q21" s="156" t="s">
        <v>77</v>
      </c>
      <c r="R21" s="156"/>
      <c r="S21" s="156" t="s">
        <v>78</v>
      </c>
      <c r="T21" s="156" t="s">
        <v>79</v>
      </c>
      <c r="U21" s="156" t="s">
        <v>80</v>
      </c>
      <c r="V21" s="156" t="s">
        <v>81</v>
      </c>
      <c r="W21" s="156"/>
      <c r="X21" s="157" t="s">
        <v>82</v>
      </c>
      <c r="Y21" s="157"/>
      <c r="Z21" s="157" t="s">
        <v>83</v>
      </c>
      <c r="AA21" s="157"/>
    </row>
    <row r="22" spans="1:27" ht="216" customHeight="1" x14ac:dyDescent="0.25">
      <c r="A22" s="156"/>
      <c r="B22" s="156"/>
      <c r="C22" s="156"/>
      <c r="D22" s="156"/>
      <c r="E22" s="156"/>
      <c r="F22" s="156" t="s">
        <v>84</v>
      </c>
      <c r="G22" s="156"/>
      <c r="H22" s="156" t="s">
        <v>85</v>
      </c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34" t="s">
        <v>86</v>
      </c>
      <c r="Y22" s="34" t="s">
        <v>87</v>
      </c>
      <c r="Z22" s="34" t="s">
        <v>88</v>
      </c>
      <c r="AA22" s="34" t="s">
        <v>89</v>
      </c>
    </row>
    <row r="23" spans="1:27" ht="60" customHeight="1" x14ac:dyDescent="0.25">
      <c r="A23" s="156"/>
      <c r="B23" s="35" t="s">
        <v>90</v>
      </c>
      <c r="C23" s="35" t="s">
        <v>91</v>
      </c>
      <c r="D23" s="35" t="s">
        <v>90</v>
      </c>
      <c r="E23" s="35" t="s">
        <v>91</v>
      </c>
      <c r="F23" s="35" t="s">
        <v>90</v>
      </c>
      <c r="G23" s="35" t="s">
        <v>91</v>
      </c>
      <c r="H23" s="35" t="s">
        <v>90</v>
      </c>
      <c r="I23" s="35" t="s">
        <v>91</v>
      </c>
      <c r="J23" s="35" t="s">
        <v>90</v>
      </c>
      <c r="K23" s="35" t="s">
        <v>90</v>
      </c>
      <c r="L23" s="35" t="s">
        <v>91</v>
      </c>
      <c r="M23" s="35" t="s">
        <v>90</v>
      </c>
      <c r="N23" s="35" t="s">
        <v>91</v>
      </c>
      <c r="O23" s="35" t="s">
        <v>90</v>
      </c>
      <c r="P23" s="35" t="s">
        <v>91</v>
      </c>
      <c r="Q23" s="35" t="s">
        <v>90</v>
      </c>
      <c r="R23" s="35" t="s">
        <v>91</v>
      </c>
      <c r="S23" s="35" t="s">
        <v>90</v>
      </c>
      <c r="T23" s="35" t="s">
        <v>90</v>
      </c>
      <c r="U23" s="35" t="s">
        <v>90</v>
      </c>
      <c r="V23" s="35" t="s">
        <v>90</v>
      </c>
      <c r="W23" s="35" t="s">
        <v>91</v>
      </c>
      <c r="X23" s="35" t="s">
        <v>90</v>
      </c>
      <c r="Y23" s="35" t="s">
        <v>90</v>
      </c>
      <c r="Z23" s="34" t="s">
        <v>90</v>
      </c>
      <c r="AA23" s="34" t="s">
        <v>90</v>
      </c>
    </row>
    <row r="24" spans="1:27" ht="15.75" x14ac:dyDescent="0.25">
      <c r="A24" s="36">
        <v>1</v>
      </c>
      <c r="B24" s="36">
        <v>2</v>
      </c>
      <c r="C24" s="36">
        <v>3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  <c r="P24" s="36">
        <v>16</v>
      </c>
      <c r="Q24" s="36">
        <v>19</v>
      </c>
      <c r="R24" s="36">
        <v>20</v>
      </c>
      <c r="S24" s="36">
        <v>21</v>
      </c>
      <c r="T24" s="36">
        <v>22</v>
      </c>
      <c r="U24" s="36">
        <v>23</v>
      </c>
      <c r="V24" s="36">
        <v>24</v>
      </c>
      <c r="W24" s="36">
        <v>25</v>
      </c>
      <c r="X24" s="36">
        <v>26</v>
      </c>
      <c r="Y24" s="36">
        <v>27</v>
      </c>
      <c r="Z24" s="36">
        <v>28</v>
      </c>
      <c r="AA24" s="36">
        <v>29</v>
      </c>
    </row>
    <row r="25" spans="1:27" s="33" customFormat="1" ht="81" customHeight="1" x14ac:dyDescent="0.25">
      <c r="A25" s="37">
        <v>1</v>
      </c>
      <c r="B25" s="114"/>
      <c r="C25" s="115"/>
      <c r="D25" s="156" t="s">
        <v>304</v>
      </c>
      <c r="E25" s="156"/>
      <c r="F25" s="156">
        <v>10</v>
      </c>
      <c r="G25" s="156"/>
      <c r="H25" s="156"/>
      <c r="I25" s="156"/>
      <c r="J25" s="38" t="s">
        <v>321</v>
      </c>
      <c r="K25" s="37"/>
      <c r="L25" s="34">
        <v>1</v>
      </c>
      <c r="M25" s="39"/>
      <c r="N25" s="39" t="s">
        <v>322</v>
      </c>
      <c r="O25" s="37"/>
      <c r="P25" s="34" t="s">
        <v>306</v>
      </c>
      <c r="Q25" s="34"/>
      <c r="R25" s="99">
        <v>0.78100000000000003</v>
      </c>
      <c r="S25" s="37"/>
      <c r="T25" s="37"/>
      <c r="U25" s="38"/>
      <c r="V25" s="38"/>
      <c r="W25" s="38" t="s">
        <v>315</v>
      </c>
      <c r="X25" s="34"/>
      <c r="Y25" s="34"/>
      <c r="Z25" s="37"/>
      <c r="AA25" s="37"/>
    </row>
    <row r="26" spans="1:27" ht="3" customHeight="1" x14ac:dyDescent="0.25"/>
  </sheetData>
  <mergeCells count="27"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  <mergeCell ref="P15:S15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6" zoomScale="75" zoomScaleNormal="100" zoomScalePageLayoutView="75" workbookViewId="0">
      <selection activeCell="C31" sqref="C31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97"/>
      <c r="C5" s="97" t="str">
        <f>'1. паспорт местоположение'!B5</f>
        <v>Год раскрытия информации: 2022 год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ht="18.75" x14ac:dyDescent="0.3">
      <c r="A6" s="5"/>
      <c r="E6" s="2"/>
      <c r="F6" s="2"/>
      <c r="G6" s="4"/>
    </row>
    <row r="7" spans="1:29" ht="18.75" x14ac:dyDescent="0.25">
      <c r="A7" s="154" t="s">
        <v>3</v>
      </c>
      <c r="B7" s="154"/>
      <c r="C7" s="15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54"/>
      <c r="B8" s="154"/>
      <c r="C8" s="15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55" t="s">
        <v>4</v>
      </c>
      <c r="B9" s="155"/>
      <c r="C9" s="15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50" t="s">
        <v>5</v>
      </c>
      <c r="B10" s="150"/>
      <c r="C10" s="150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54"/>
      <c r="B11" s="154"/>
      <c r="C11" s="15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95"/>
      <c r="C12" s="95" t="str">
        <f>'1. паспорт местоположение'!C12</f>
        <v>L_UES_R2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50" t="s">
        <v>6</v>
      </c>
      <c r="B13" s="150"/>
      <c r="C13" s="150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58"/>
      <c r="B14" s="158"/>
      <c r="C14" s="15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93"/>
      <c r="C15" s="93" t="str">
        <f>'1. паспорт местоположение'!B15</f>
        <v>Строительство ВЛ-10 кВ от РП-5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50" t="s">
        <v>7</v>
      </c>
      <c r="B16" s="150"/>
      <c r="C16" s="15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58"/>
      <c r="B17" s="158"/>
      <c r="C17" s="158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51" t="s">
        <v>92</v>
      </c>
      <c r="B18" s="151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2" t="s">
        <v>93</v>
      </c>
      <c r="C22" s="43" t="s">
        <v>94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01" t="s">
        <v>308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02" t="s">
        <v>323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03" t="s">
        <v>324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103" t="s">
        <v>309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99</v>
      </c>
      <c r="C27" s="101" t="s">
        <v>310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100</v>
      </c>
      <c r="C28" s="103" t="s">
        <v>311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101</v>
      </c>
      <c r="C29" s="103" t="s">
        <v>311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102</v>
      </c>
      <c r="C30" s="103" t="s">
        <v>325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K58" sqref="K58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97"/>
      <c r="C5" s="97"/>
      <c r="D5" s="97"/>
      <c r="E5" s="97"/>
      <c r="F5" s="97"/>
      <c r="G5" s="97"/>
      <c r="H5" s="97"/>
      <c r="I5" s="97" t="str">
        <f>'1. паспорт местоположение'!B5</f>
        <v>Год раскрытия информации: 2022 год</v>
      </c>
      <c r="J5" s="97"/>
      <c r="K5" s="97"/>
      <c r="L5" s="9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4"/>
    </row>
    <row r="7" spans="1:44" ht="18.75" x14ac:dyDescent="0.25">
      <c r="A7" s="154" t="s">
        <v>3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44" ht="18.75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</row>
    <row r="9" spans="1:44" ht="18.75" x14ac:dyDescent="0.25">
      <c r="A9" s="155" t="s">
        <v>4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</row>
    <row r="10" spans="1:44" ht="15.75" x14ac:dyDescent="0.25">
      <c r="A10" s="150" t="s">
        <v>5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</row>
    <row r="11" spans="1:44" ht="18.75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</row>
    <row r="12" spans="1:44" ht="18.75" x14ac:dyDescent="0.25">
      <c r="B12" s="94"/>
      <c r="C12" s="94"/>
      <c r="D12" s="94"/>
      <c r="E12" s="94"/>
      <c r="F12" s="94"/>
      <c r="G12" s="94"/>
      <c r="H12" s="94"/>
      <c r="I12" s="94" t="str">
        <f>'1. паспорт местоположение'!C12</f>
        <v>L_UES_R2</v>
      </c>
      <c r="J12" s="94"/>
      <c r="K12" s="94"/>
      <c r="L12" s="94"/>
    </row>
    <row r="13" spans="1:44" ht="15.75" x14ac:dyDescent="0.25">
      <c r="A13" s="150" t="s">
        <v>6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</row>
    <row r="14" spans="1:44" ht="18.75" x14ac:dyDescent="0.25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</row>
    <row r="15" spans="1:44" ht="18.75" x14ac:dyDescent="0.25">
      <c r="B15" s="93"/>
      <c r="C15" s="93"/>
      <c r="D15" s="93"/>
      <c r="E15" s="93"/>
      <c r="F15" s="93"/>
      <c r="G15" s="93"/>
      <c r="H15" s="153" t="str">
        <f>'1. паспорт местоположение'!B15</f>
        <v>Строительство ВЛ-10 кВ от РП-5</v>
      </c>
      <c r="I15" s="153"/>
      <c r="J15" s="153"/>
      <c r="K15" s="93"/>
      <c r="L15" s="93"/>
    </row>
    <row r="16" spans="1:44" ht="15.75" x14ac:dyDescent="0.25">
      <c r="A16" s="150" t="s">
        <v>7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</row>
    <row r="17" spans="1:12" ht="15.75" customHeight="1" x14ac:dyDescent="0.25">
      <c r="L17" s="44"/>
    </row>
    <row r="18" spans="1:12" ht="15.75" x14ac:dyDescent="0.25">
      <c r="K18" s="45"/>
    </row>
    <row r="19" spans="1:12" ht="15.75" customHeight="1" x14ac:dyDescent="0.25">
      <c r="A19" s="159" t="s">
        <v>103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</row>
    <row r="20" spans="1:12" ht="15.75" x14ac:dyDescent="0.25">
      <c r="A20" s="46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8.5" customHeight="1" x14ac:dyDescent="0.25">
      <c r="A21" s="156" t="s">
        <v>104</v>
      </c>
      <c r="B21" s="156" t="s">
        <v>105</v>
      </c>
      <c r="C21" s="160" t="s">
        <v>106</v>
      </c>
      <c r="D21" s="160"/>
      <c r="E21" s="160"/>
      <c r="F21" s="160"/>
      <c r="G21" s="160"/>
      <c r="H21" s="160"/>
      <c r="I21" s="156" t="s">
        <v>107</v>
      </c>
      <c r="J21" s="156" t="s">
        <v>108</v>
      </c>
      <c r="K21" s="156" t="s">
        <v>109</v>
      </c>
      <c r="L21" s="156" t="s">
        <v>110</v>
      </c>
    </row>
    <row r="22" spans="1:12" ht="58.5" customHeight="1" x14ac:dyDescent="0.25">
      <c r="A22" s="156"/>
      <c r="B22" s="156"/>
      <c r="C22" s="161" t="s">
        <v>111</v>
      </c>
      <c r="D22" s="161"/>
      <c r="E22" s="48"/>
      <c r="F22" s="49"/>
      <c r="G22" s="161" t="s">
        <v>326</v>
      </c>
      <c r="H22" s="161"/>
      <c r="I22" s="156"/>
      <c r="J22" s="156"/>
      <c r="K22" s="156"/>
      <c r="L22" s="156"/>
    </row>
    <row r="23" spans="1:12" ht="47.25" x14ac:dyDescent="0.25">
      <c r="A23" s="156"/>
      <c r="B23" s="156"/>
      <c r="C23" s="50" t="s">
        <v>112</v>
      </c>
      <c r="D23" s="50" t="s">
        <v>113</v>
      </c>
      <c r="E23" s="50" t="s">
        <v>112</v>
      </c>
      <c r="F23" s="50" t="s">
        <v>113</v>
      </c>
      <c r="G23" s="50" t="s">
        <v>112</v>
      </c>
      <c r="H23" s="50" t="s">
        <v>113</v>
      </c>
      <c r="I23" s="156"/>
      <c r="J23" s="156"/>
      <c r="K23" s="156"/>
      <c r="L23" s="156"/>
    </row>
    <row r="24" spans="1:12" ht="15.75" x14ac:dyDescent="0.25">
      <c r="A24" s="34">
        <v>1</v>
      </c>
      <c r="B24" s="34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</row>
    <row r="25" spans="1:12" ht="31.5" x14ac:dyDescent="0.25">
      <c r="A25" s="50">
        <v>1</v>
      </c>
      <c r="B25" s="51" t="s">
        <v>114</v>
      </c>
      <c r="C25" s="100">
        <v>2022</v>
      </c>
      <c r="D25" s="100">
        <v>2022</v>
      </c>
      <c r="E25" s="100">
        <v>2020</v>
      </c>
      <c r="F25" s="100">
        <v>2020</v>
      </c>
      <c r="G25" s="100">
        <v>2022</v>
      </c>
      <c r="H25" s="100">
        <v>2022</v>
      </c>
      <c r="I25" s="123">
        <v>100</v>
      </c>
      <c r="J25" s="123">
        <v>100</v>
      </c>
      <c r="K25" s="53"/>
      <c r="L25" s="54"/>
    </row>
    <row r="26" spans="1:12" ht="21.75" customHeight="1" x14ac:dyDescent="0.25">
      <c r="A26" s="50" t="s">
        <v>115</v>
      </c>
      <c r="B26" s="55" t="s">
        <v>116</v>
      </c>
      <c r="C26" s="43" t="s">
        <v>316</v>
      </c>
      <c r="D26" s="43" t="s">
        <v>316</v>
      </c>
      <c r="E26" s="43" t="s">
        <v>316</v>
      </c>
      <c r="F26" s="43" t="s">
        <v>316</v>
      </c>
      <c r="G26" s="43" t="s">
        <v>316</v>
      </c>
      <c r="H26" s="43" t="s">
        <v>316</v>
      </c>
      <c r="I26" s="43" t="s">
        <v>316</v>
      </c>
      <c r="J26" s="43" t="s">
        <v>316</v>
      </c>
      <c r="K26" s="53"/>
      <c r="L26" s="53"/>
    </row>
    <row r="27" spans="1:12" s="56" customFormat="1" ht="39" customHeight="1" x14ac:dyDescent="0.25">
      <c r="A27" s="50" t="s">
        <v>117</v>
      </c>
      <c r="B27" s="55" t="s">
        <v>118</v>
      </c>
      <c r="C27" s="43" t="s">
        <v>316</v>
      </c>
      <c r="D27" s="43" t="s">
        <v>316</v>
      </c>
      <c r="E27" s="43" t="s">
        <v>316</v>
      </c>
      <c r="F27" s="43" t="s">
        <v>316</v>
      </c>
      <c r="G27" s="43" t="s">
        <v>316</v>
      </c>
      <c r="H27" s="43" t="s">
        <v>316</v>
      </c>
      <c r="I27" s="43" t="s">
        <v>316</v>
      </c>
      <c r="J27" s="43" t="s">
        <v>316</v>
      </c>
      <c r="K27" s="53"/>
      <c r="L27" s="53"/>
    </row>
    <row r="28" spans="1:12" s="56" customFormat="1" ht="70.5" customHeight="1" x14ac:dyDescent="0.25">
      <c r="A28" s="50" t="s">
        <v>119</v>
      </c>
      <c r="B28" s="55" t="s">
        <v>120</v>
      </c>
      <c r="C28" s="43" t="s">
        <v>316</v>
      </c>
      <c r="D28" s="43" t="s">
        <v>316</v>
      </c>
      <c r="E28" s="43" t="s">
        <v>316</v>
      </c>
      <c r="F28" s="43" t="s">
        <v>316</v>
      </c>
      <c r="G28" s="43" t="s">
        <v>316</v>
      </c>
      <c r="H28" s="43" t="s">
        <v>316</v>
      </c>
      <c r="I28" s="43" t="s">
        <v>316</v>
      </c>
      <c r="J28" s="43" t="s">
        <v>316</v>
      </c>
      <c r="K28" s="53"/>
      <c r="L28" s="53"/>
    </row>
    <row r="29" spans="1:12" s="56" customFormat="1" ht="54" customHeight="1" x14ac:dyDescent="0.25">
      <c r="A29" s="50" t="s">
        <v>121</v>
      </c>
      <c r="B29" s="55" t="s">
        <v>122</v>
      </c>
      <c r="C29" s="43" t="s">
        <v>316</v>
      </c>
      <c r="D29" s="43" t="s">
        <v>316</v>
      </c>
      <c r="E29" s="43" t="s">
        <v>316</v>
      </c>
      <c r="F29" s="43" t="s">
        <v>316</v>
      </c>
      <c r="G29" s="43" t="s">
        <v>316</v>
      </c>
      <c r="H29" s="43" t="s">
        <v>316</v>
      </c>
      <c r="I29" s="43" t="s">
        <v>316</v>
      </c>
      <c r="J29" s="43" t="s">
        <v>316</v>
      </c>
      <c r="K29" s="53"/>
      <c r="L29" s="53"/>
    </row>
    <row r="30" spans="1:12" ht="42" customHeight="1" x14ac:dyDescent="0.25">
      <c r="A30" s="50" t="s">
        <v>123</v>
      </c>
      <c r="B30" s="55" t="s">
        <v>124</v>
      </c>
      <c r="C30" s="43" t="s">
        <v>316</v>
      </c>
      <c r="D30" s="43" t="s">
        <v>316</v>
      </c>
      <c r="E30" s="43" t="s">
        <v>316</v>
      </c>
      <c r="F30" s="43" t="s">
        <v>316</v>
      </c>
      <c r="G30" s="43" t="s">
        <v>316</v>
      </c>
      <c r="H30" s="43" t="s">
        <v>316</v>
      </c>
      <c r="I30" s="43" t="s">
        <v>316</v>
      </c>
      <c r="J30" s="43" t="s">
        <v>316</v>
      </c>
      <c r="K30" s="52"/>
      <c r="L30" s="52"/>
    </row>
    <row r="31" spans="1:12" ht="37.5" customHeight="1" x14ac:dyDescent="0.25">
      <c r="A31" s="50" t="s">
        <v>125</v>
      </c>
      <c r="B31" s="57" t="s">
        <v>126</v>
      </c>
      <c r="C31" s="43" t="s">
        <v>316</v>
      </c>
      <c r="D31" s="43" t="s">
        <v>316</v>
      </c>
      <c r="E31" s="43" t="s">
        <v>316</v>
      </c>
      <c r="F31" s="43" t="s">
        <v>316</v>
      </c>
      <c r="G31" s="43" t="s">
        <v>316</v>
      </c>
      <c r="H31" s="43" t="s">
        <v>316</v>
      </c>
      <c r="I31" s="43" t="s">
        <v>316</v>
      </c>
      <c r="J31" s="43" t="s">
        <v>316</v>
      </c>
      <c r="K31" s="52"/>
      <c r="L31" s="52"/>
    </row>
    <row r="32" spans="1:12" ht="31.5" x14ac:dyDescent="0.25">
      <c r="A32" s="50" t="s">
        <v>127</v>
      </c>
      <c r="B32" s="57" t="s">
        <v>128</v>
      </c>
      <c r="C32" s="43" t="s">
        <v>316</v>
      </c>
      <c r="D32" s="43" t="s">
        <v>316</v>
      </c>
      <c r="E32" s="43" t="s">
        <v>316</v>
      </c>
      <c r="F32" s="43" t="s">
        <v>316</v>
      </c>
      <c r="G32" s="43" t="s">
        <v>316</v>
      </c>
      <c r="H32" s="43" t="s">
        <v>316</v>
      </c>
      <c r="I32" s="43" t="s">
        <v>316</v>
      </c>
      <c r="J32" s="43" t="s">
        <v>316</v>
      </c>
      <c r="K32" s="52"/>
      <c r="L32" s="52"/>
    </row>
    <row r="33" spans="1:12" ht="37.5" customHeight="1" x14ac:dyDescent="0.25">
      <c r="A33" s="50" t="s">
        <v>129</v>
      </c>
      <c r="B33" s="57" t="s">
        <v>130</v>
      </c>
      <c r="C33" s="43" t="s">
        <v>316</v>
      </c>
      <c r="D33" s="43" t="s">
        <v>316</v>
      </c>
      <c r="E33" s="43" t="s">
        <v>316</v>
      </c>
      <c r="F33" s="43" t="s">
        <v>316</v>
      </c>
      <c r="G33" s="43" t="s">
        <v>316</v>
      </c>
      <c r="H33" s="43" t="s">
        <v>316</v>
      </c>
      <c r="I33" s="43" t="s">
        <v>316</v>
      </c>
      <c r="J33" s="43" t="s">
        <v>316</v>
      </c>
      <c r="K33" s="52"/>
      <c r="L33" s="52"/>
    </row>
    <row r="34" spans="1:12" ht="47.25" customHeight="1" x14ac:dyDescent="0.25">
      <c r="A34" s="50" t="s">
        <v>131</v>
      </c>
      <c r="B34" s="57" t="s">
        <v>132</v>
      </c>
      <c r="C34" s="43" t="s">
        <v>316</v>
      </c>
      <c r="D34" s="43" t="s">
        <v>316</v>
      </c>
      <c r="E34" s="43" t="s">
        <v>316</v>
      </c>
      <c r="F34" s="43" t="s">
        <v>316</v>
      </c>
      <c r="G34" s="43" t="s">
        <v>316</v>
      </c>
      <c r="H34" s="43" t="s">
        <v>316</v>
      </c>
      <c r="I34" s="43" t="s">
        <v>316</v>
      </c>
      <c r="J34" s="43" t="s">
        <v>316</v>
      </c>
      <c r="K34" s="52"/>
      <c r="L34" s="52"/>
    </row>
    <row r="35" spans="1:12" ht="49.5" customHeight="1" x14ac:dyDescent="0.25">
      <c r="A35" s="50" t="s">
        <v>133</v>
      </c>
      <c r="B35" s="57" t="s">
        <v>134</v>
      </c>
      <c r="C35" s="43" t="s">
        <v>316</v>
      </c>
      <c r="D35" s="43" t="s">
        <v>316</v>
      </c>
      <c r="E35" s="43" t="s">
        <v>316</v>
      </c>
      <c r="F35" s="43" t="s">
        <v>316</v>
      </c>
      <c r="G35" s="43" t="s">
        <v>316</v>
      </c>
      <c r="H35" s="43" t="s">
        <v>316</v>
      </c>
      <c r="I35" s="43" t="s">
        <v>316</v>
      </c>
      <c r="J35" s="43" t="s">
        <v>316</v>
      </c>
      <c r="K35" s="52"/>
      <c r="L35" s="52"/>
    </row>
    <row r="36" spans="1:12" ht="37.5" customHeight="1" x14ac:dyDescent="0.25">
      <c r="A36" s="50" t="s">
        <v>135</v>
      </c>
      <c r="B36" s="57" t="s">
        <v>136</v>
      </c>
      <c r="C36" s="43" t="s">
        <v>316</v>
      </c>
      <c r="D36" s="43" t="s">
        <v>316</v>
      </c>
      <c r="E36" s="43" t="s">
        <v>316</v>
      </c>
      <c r="F36" s="43" t="s">
        <v>316</v>
      </c>
      <c r="G36" s="43" t="s">
        <v>316</v>
      </c>
      <c r="H36" s="43" t="s">
        <v>316</v>
      </c>
      <c r="I36" s="43" t="s">
        <v>316</v>
      </c>
      <c r="J36" s="43" t="s">
        <v>316</v>
      </c>
      <c r="K36" s="52"/>
      <c r="L36" s="52"/>
    </row>
    <row r="37" spans="1:12" ht="15.75" x14ac:dyDescent="0.25">
      <c r="A37" s="50" t="s">
        <v>137</v>
      </c>
      <c r="B37" s="57" t="s">
        <v>138</v>
      </c>
      <c r="C37" s="43" t="s">
        <v>316</v>
      </c>
      <c r="D37" s="43" t="s">
        <v>316</v>
      </c>
      <c r="E37" s="43" t="s">
        <v>316</v>
      </c>
      <c r="F37" s="43" t="s">
        <v>316</v>
      </c>
      <c r="G37" s="43" t="s">
        <v>316</v>
      </c>
      <c r="H37" s="43" t="s">
        <v>316</v>
      </c>
      <c r="I37" s="43" t="s">
        <v>316</v>
      </c>
      <c r="J37" s="43" t="s">
        <v>316</v>
      </c>
      <c r="K37" s="53"/>
      <c r="L37" s="53"/>
    </row>
    <row r="38" spans="1:12" ht="15.75" x14ac:dyDescent="0.25">
      <c r="A38" s="50" t="s">
        <v>139</v>
      </c>
      <c r="B38" s="51" t="s">
        <v>140</v>
      </c>
      <c r="C38" s="100">
        <v>2022</v>
      </c>
      <c r="D38" s="100">
        <v>2022</v>
      </c>
      <c r="E38" s="100">
        <v>2020</v>
      </c>
      <c r="F38" s="100">
        <v>2020</v>
      </c>
      <c r="G38" s="100">
        <v>2022</v>
      </c>
      <c r="H38" s="100">
        <v>2022</v>
      </c>
      <c r="I38" s="123">
        <v>100</v>
      </c>
      <c r="J38" s="123">
        <v>100</v>
      </c>
      <c r="K38" s="53"/>
      <c r="L38" s="53"/>
    </row>
    <row r="39" spans="1:12" ht="78.75" x14ac:dyDescent="0.25">
      <c r="A39" s="50">
        <v>2</v>
      </c>
      <c r="B39" s="57" t="s">
        <v>141</v>
      </c>
      <c r="C39" s="100" t="s">
        <v>316</v>
      </c>
      <c r="D39" s="100" t="s">
        <v>316</v>
      </c>
      <c r="E39" s="100" t="s">
        <v>316</v>
      </c>
      <c r="F39" s="100" t="s">
        <v>316</v>
      </c>
      <c r="G39" s="100" t="s">
        <v>316</v>
      </c>
      <c r="H39" s="100" t="s">
        <v>316</v>
      </c>
      <c r="I39" s="100" t="s">
        <v>316</v>
      </c>
      <c r="J39" s="100" t="s">
        <v>316</v>
      </c>
      <c r="K39" s="53"/>
      <c r="L39" s="53"/>
    </row>
    <row r="40" spans="1:12" ht="33.75" customHeight="1" x14ac:dyDescent="0.25">
      <c r="A40" s="50" t="s">
        <v>142</v>
      </c>
      <c r="B40" s="57" t="s">
        <v>143</v>
      </c>
      <c r="C40" s="100" t="s">
        <v>316</v>
      </c>
      <c r="D40" s="100" t="s">
        <v>316</v>
      </c>
      <c r="E40" s="100" t="s">
        <v>316</v>
      </c>
      <c r="F40" s="100" t="s">
        <v>316</v>
      </c>
      <c r="G40" s="100" t="s">
        <v>316</v>
      </c>
      <c r="H40" s="100" t="s">
        <v>316</v>
      </c>
      <c r="I40" s="100" t="s">
        <v>316</v>
      </c>
      <c r="J40" s="100" t="s">
        <v>316</v>
      </c>
      <c r="K40" s="53"/>
      <c r="L40" s="53"/>
    </row>
    <row r="41" spans="1:12" ht="63" customHeight="1" x14ac:dyDescent="0.25">
      <c r="A41" s="50" t="s">
        <v>144</v>
      </c>
      <c r="B41" s="51" t="s">
        <v>145</v>
      </c>
      <c r="C41" s="100">
        <v>2022</v>
      </c>
      <c r="D41" s="100">
        <v>2022</v>
      </c>
      <c r="E41" s="100">
        <v>2020</v>
      </c>
      <c r="F41" s="100">
        <v>2020</v>
      </c>
      <c r="G41" s="100">
        <v>2022</v>
      </c>
      <c r="H41" s="100">
        <v>2022</v>
      </c>
      <c r="I41" s="123">
        <v>100</v>
      </c>
      <c r="J41" s="123">
        <v>100</v>
      </c>
      <c r="K41" s="53"/>
      <c r="L41" s="53"/>
    </row>
    <row r="42" spans="1:12" ht="58.5" customHeight="1" x14ac:dyDescent="0.25">
      <c r="A42" s="50">
        <v>3</v>
      </c>
      <c r="B42" s="57" t="s">
        <v>146</v>
      </c>
      <c r="C42" s="100">
        <v>2022</v>
      </c>
      <c r="D42" s="100">
        <v>2022</v>
      </c>
      <c r="E42" s="100">
        <v>2020</v>
      </c>
      <c r="F42" s="100">
        <v>2020</v>
      </c>
      <c r="G42" s="100">
        <v>2022</v>
      </c>
      <c r="H42" s="100">
        <v>2022</v>
      </c>
      <c r="I42" s="123">
        <v>100</v>
      </c>
      <c r="J42" s="123">
        <v>100</v>
      </c>
      <c r="K42" s="53"/>
      <c r="L42" s="53"/>
    </row>
    <row r="43" spans="1:12" ht="34.5" customHeight="1" x14ac:dyDescent="0.25">
      <c r="A43" s="50" t="s">
        <v>147</v>
      </c>
      <c r="B43" s="57" t="s">
        <v>148</v>
      </c>
      <c r="C43" s="100">
        <v>2022</v>
      </c>
      <c r="D43" s="100">
        <v>2022</v>
      </c>
      <c r="E43" s="100">
        <v>2020</v>
      </c>
      <c r="F43" s="100">
        <v>2020</v>
      </c>
      <c r="G43" s="100">
        <v>2022</v>
      </c>
      <c r="H43" s="100">
        <v>2022</v>
      </c>
      <c r="I43" s="123">
        <v>100</v>
      </c>
      <c r="J43" s="123">
        <v>100</v>
      </c>
      <c r="K43" s="53"/>
      <c r="L43" s="53"/>
    </row>
    <row r="44" spans="1:12" ht="24.75" customHeight="1" x14ac:dyDescent="0.25">
      <c r="A44" s="50" t="s">
        <v>149</v>
      </c>
      <c r="B44" s="57" t="s">
        <v>150</v>
      </c>
      <c r="C44" s="100">
        <v>2022</v>
      </c>
      <c r="D44" s="100">
        <v>2022</v>
      </c>
      <c r="E44" s="100">
        <v>2020</v>
      </c>
      <c r="F44" s="100">
        <v>2020</v>
      </c>
      <c r="G44" s="100">
        <v>2022</v>
      </c>
      <c r="H44" s="100">
        <v>2022</v>
      </c>
      <c r="I44" s="123">
        <v>100</v>
      </c>
      <c r="J44" s="123">
        <v>100</v>
      </c>
      <c r="K44" s="53"/>
      <c r="L44" s="53"/>
    </row>
    <row r="45" spans="1:12" ht="90.75" customHeight="1" x14ac:dyDescent="0.25">
      <c r="A45" s="50" t="s">
        <v>151</v>
      </c>
      <c r="B45" s="57" t="s">
        <v>152</v>
      </c>
      <c r="C45" s="100" t="s">
        <v>316</v>
      </c>
      <c r="D45" s="100" t="s">
        <v>316</v>
      </c>
      <c r="E45" s="100" t="s">
        <v>316</v>
      </c>
      <c r="F45" s="100" t="s">
        <v>316</v>
      </c>
      <c r="G45" s="100" t="s">
        <v>316</v>
      </c>
      <c r="H45" s="100" t="s">
        <v>316</v>
      </c>
      <c r="I45" s="100" t="s">
        <v>316</v>
      </c>
      <c r="J45" s="100" t="s">
        <v>316</v>
      </c>
      <c r="K45" s="58"/>
      <c r="L45" s="58"/>
    </row>
    <row r="46" spans="1:12" ht="167.25" customHeight="1" x14ac:dyDescent="0.25">
      <c r="A46" s="50" t="s">
        <v>153</v>
      </c>
      <c r="B46" s="57" t="s">
        <v>154</v>
      </c>
      <c r="C46" s="100" t="s">
        <v>316</v>
      </c>
      <c r="D46" s="100" t="s">
        <v>316</v>
      </c>
      <c r="E46" s="100" t="s">
        <v>316</v>
      </c>
      <c r="F46" s="100" t="s">
        <v>316</v>
      </c>
      <c r="G46" s="100" t="s">
        <v>316</v>
      </c>
      <c r="H46" s="100" t="s">
        <v>316</v>
      </c>
      <c r="I46" s="100" t="s">
        <v>316</v>
      </c>
      <c r="J46" s="100" t="s">
        <v>316</v>
      </c>
      <c r="K46" s="58"/>
      <c r="L46" s="58"/>
    </row>
    <row r="47" spans="1:12" ht="30.75" customHeight="1" x14ac:dyDescent="0.25">
      <c r="A47" s="50" t="s">
        <v>155</v>
      </c>
      <c r="B47" s="57" t="s">
        <v>156</v>
      </c>
      <c r="C47" s="100">
        <v>2022</v>
      </c>
      <c r="D47" s="100">
        <v>2022</v>
      </c>
      <c r="E47" s="100">
        <v>2020</v>
      </c>
      <c r="F47" s="100">
        <v>2020</v>
      </c>
      <c r="G47" s="100">
        <v>2022</v>
      </c>
      <c r="H47" s="100">
        <v>2022</v>
      </c>
      <c r="I47" s="123">
        <v>100</v>
      </c>
      <c r="J47" s="123">
        <v>100</v>
      </c>
      <c r="K47" s="53"/>
      <c r="L47" s="53"/>
    </row>
    <row r="48" spans="1:12" ht="37.5" customHeight="1" x14ac:dyDescent="0.25">
      <c r="A48" s="50" t="s">
        <v>157</v>
      </c>
      <c r="B48" s="51" t="s">
        <v>158</v>
      </c>
      <c r="C48" s="100">
        <v>2022</v>
      </c>
      <c r="D48" s="100">
        <v>2022</v>
      </c>
      <c r="E48" s="100">
        <v>2020</v>
      </c>
      <c r="F48" s="100">
        <v>2020</v>
      </c>
      <c r="G48" s="100">
        <v>2022</v>
      </c>
      <c r="H48" s="100">
        <v>2022</v>
      </c>
      <c r="I48" s="123">
        <v>100</v>
      </c>
      <c r="J48" s="123">
        <v>100</v>
      </c>
      <c r="K48" s="53"/>
      <c r="L48" s="53"/>
    </row>
    <row r="49" spans="1:12" ht="35.25" customHeight="1" x14ac:dyDescent="0.25">
      <c r="A49" s="50">
        <v>4</v>
      </c>
      <c r="B49" s="57" t="s">
        <v>159</v>
      </c>
      <c r="C49" s="100">
        <v>2022</v>
      </c>
      <c r="D49" s="100">
        <v>2022</v>
      </c>
      <c r="E49" s="100">
        <v>2020</v>
      </c>
      <c r="F49" s="100">
        <v>2020</v>
      </c>
      <c r="G49" s="100">
        <v>2022</v>
      </c>
      <c r="H49" s="100">
        <v>2022</v>
      </c>
      <c r="I49" s="123">
        <v>100</v>
      </c>
      <c r="J49" s="123">
        <v>100</v>
      </c>
      <c r="K49" s="53"/>
      <c r="L49" s="53"/>
    </row>
    <row r="50" spans="1:12" ht="86.25" customHeight="1" x14ac:dyDescent="0.25">
      <c r="A50" s="50" t="s">
        <v>160</v>
      </c>
      <c r="B50" s="57" t="s">
        <v>161</v>
      </c>
      <c r="C50" s="100" t="s">
        <v>316</v>
      </c>
      <c r="D50" s="100" t="s">
        <v>316</v>
      </c>
      <c r="E50" s="100" t="s">
        <v>316</v>
      </c>
      <c r="F50" s="100" t="s">
        <v>316</v>
      </c>
      <c r="G50" s="100" t="s">
        <v>316</v>
      </c>
      <c r="H50" s="100" t="s">
        <v>316</v>
      </c>
      <c r="I50" s="100" t="s">
        <v>316</v>
      </c>
      <c r="J50" s="100" t="s">
        <v>316</v>
      </c>
      <c r="K50" s="53"/>
      <c r="L50" s="53"/>
    </row>
    <row r="51" spans="1:12" ht="77.25" customHeight="1" x14ac:dyDescent="0.25">
      <c r="A51" s="50" t="s">
        <v>162</v>
      </c>
      <c r="B51" s="57" t="s">
        <v>163</v>
      </c>
      <c r="C51" s="100" t="s">
        <v>316</v>
      </c>
      <c r="D51" s="100" t="s">
        <v>316</v>
      </c>
      <c r="E51" s="100" t="s">
        <v>316</v>
      </c>
      <c r="F51" s="100" t="s">
        <v>316</v>
      </c>
      <c r="G51" s="100" t="s">
        <v>316</v>
      </c>
      <c r="H51" s="100" t="s">
        <v>316</v>
      </c>
      <c r="I51" s="100" t="s">
        <v>316</v>
      </c>
      <c r="J51" s="100" t="s">
        <v>316</v>
      </c>
      <c r="K51" s="58"/>
      <c r="L51" s="58"/>
    </row>
    <row r="52" spans="1:12" ht="71.25" customHeight="1" x14ac:dyDescent="0.25">
      <c r="A52" s="50" t="s">
        <v>164</v>
      </c>
      <c r="B52" s="57" t="s">
        <v>165</v>
      </c>
      <c r="C52" s="100" t="s">
        <v>316</v>
      </c>
      <c r="D52" s="100" t="s">
        <v>316</v>
      </c>
      <c r="E52" s="100" t="s">
        <v>316</v>
      </c>
      <c r="F52" s="100" t="s">
        <v>316</v>
      </c>
      <c r="G52" s="100" t="s">
        <v>316</v>
      </c>
      <c r="H52" s="100" t="s">
        <v>316</v>
      </c>
      <c r="I52" s="100" t="s">
        <v>316</v>
      </c>
      <c r="J52" s="100" t="s">
        <v>316</v>
      </c>
      <c r="K52" s="58"/>
      <c r="L52" s="58"/>
    </row>
    <row r="53" spans="1:12" ht="48" customHeight="1" x14ac:dyDescent="0.25">
      <c r="A53" s="50" t="s">
        <v>166</v>
      </c>
      <c r="B53" s="59" t="s">
        <v>167</v>
      </c>
      <c r="C53" s="100">
        <v>2022</v>
      </c>
      <c r="D53" s="100">
        <v>2022</v>
      </c>
      <c r="E53" s="100">
        <v>2020</v>
      </c>
      <c r="F53" s="100">
        <v>2020</v>
      </c>
      <c r="G53" s="100">
        <v>2022</v>
      </c>
      <c r="H53" s="100">
        <v>2022</v>
      </c>
      <c r="I53" s="123">
        <v>100</v>
      </c>
      <c r="J53" s="123">
        <v>100</v>
      </c>
      <c r="K53" s="53"/>
      <c r="L53" s="53"/>
    </row>
    <row r="54" spans="1:12" ht="46.5" customHeight="1" x14ac:dyDescent="0.25">
      <c r="A54" s="50" t="s">
        <v>168</v>
      </c>
      <c r="B54" s="57" t="s">
        <v>169</v>
      </c>
      <c r="C54" s="100" t="s">
        <v>316</v>
      </c>
      <c r="D54" s="100" t="s">
        <v>316</v>
      </c>
      <c r="E54" s="100" t="s">
        <v>316</v>
      </c>
      <c r="F54" s="100" t="s">
        <v>316</v>
      </c>
      <c r="G54" s="100" t="s">
        <v>316</v>
      </c>
      <c r="H54" s="100" t="s">
        <v>316</v>
      </c>
      <c r="I54" s="100" t="s">
        <v>316</v>
      </c>
      <c r="J54" s="100" t="s">
        <v>316</v>
      </c>
      <c r="K54" s="58"/>
      <c r="L54" s="58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H15:J15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zoomScale="75" zoomScaleNormal="70" zoomScalePageLayoutView="75" workbookViewId="0">
      <selection activeCell="E14" sqref="E14:J1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0"/>
      <c r="B1" s="60"/>
      <c r="D1" s="60"/>
      <c r="E1" s="60"/>
      <c r="F1" s="60"/>
      <c r="L1" s="60"/>
      <c r="M1" s="60"/>
      <c r="U1" s="3" t="s">
        <v>0</v>
      </c>
    </row>
    <row r="2" spans="1:21" ht="18.75" x14ac:dyDescent="0.3">
      <c r="A2" s="60"/>
      <c r="B2" s="60"/>
      <c r="D2" s="60"/>
      <c r="E2" s="60"/>
      <c r="F2" s="60"/>
      <c r="L2" s="60"/>
      <c r="M2" s="60"/>
      <c r="U2" s="4" t="s">
        <v>1</v>
      </c>
    </row>
    <row r="3" spans="1:21" ht="18.75" x14ac:dyDescent="0.3">
      <c r="A3" s="60"/>
      <c r="B3" s="60"/>
      <c r="D3" s="60"/>
      <c r="E3" s="60"/>
      <c r="F3" s="60"/>
      <c r="L3" s="60"/>
      <c r="M3" s="60"/>
      <c r="U3" s="4" t="s">
        <v>2</v>
      </c>
    </row>
    <row r="4" spans="1:21" ht="18.75" customHeight="1" x14ac:dyDescent="0.25">
      <c r="B4" s="97"/>
      <c r="C4" s="97"/>
      <c r="D4" s="97"/>
      <c r="E4" s="97"/>
      <c r="F4" s="97" t="str">
        <f>'1. паспорт местоположение'!B5</f>
        <v>Год раскрытия информации: 2022 год</v>
      </c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</row>
    <row r="5" spans="1:21" ht="18.75" x14ac:dyDescent="0.3">
      <c r="A5" s="60"/>
      <c r="B5" s="60"/>
      <c r="D5" s="60"/>
      <c r="E5" s="60"/>
      <c r="F5" s="60"/>
      <c r="L5" s="60"/>
      <c r="M5" s="60"/>
      <c r="U5" s="4"/>
    </row>
    <row r="6" spans="1:21" ht="18.75" x14ac:dyDescent="0.25">
      <c r="A6" s="154" t="s">
        <v>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55" t="s">
        <v>4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</row>
    <row r="9" spans="1:21" ht="18.75" customHeight="1" x14ac:dyDescent="0.25">
      <c r="A9" s="150" t="s">
        <v>5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95"/>
      <c r="C11" s="95"/>
      <c r="D11" s="95"/>
      <c r="E11" s="164" t="str">
        <f>'1. паспорт местоположение'!C12</f>
        <v>L_UES_R2</v>
      </c>
      <c r="F11" s="164"/>
      <c r="G11" s="164"/>
      <c r="H11" s="164"/>
      <c r="I11" s="164"/>
      <c r="J11" s="164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</row>
    <row r="12" spans="1:21" ht="15.75" x14ac:dyDescent="0.25">
      <c r="A12" s="150" t="s">
        <v>6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</row>
    <row r="13" spans="1:21" ht="16.5" customHeight="1" x14ac:dyDescent="0.3">
      <c r="A13" s="61"/>
      <c r="B13" s="61"/>
      <c r="C13" s="61"/>
      <c r="D13" s="61"/>
      <c r="E13" s="61"/>
      <c r="F13" s="61"/>
      <c r="G13" s="61"/>
      <c r="H13" s="61"/>
      <c r="I13" s="61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</row>
    <row r="14" spans="1:21" ht="18.75" x14ac:dyDescent="0.25">
      <c r="B14" s="93"/>
      <c r="C14" s="93"/>
      <c r="D14" s="93"/>
      <c r="E14" s="153" t="str">
        <f>'1. паспорт местоположение'!B15</f>
        <v>Строительство ВЛ-10 кВ от РП-5</v>
      </c>
      <c r="F14" s="153"/>
      <c r="G14" s="153"/>
      <c r="H14" s="153"/>
      <c r="I14" s="153"/>
      <c r="J14" s="15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</row>
    <row r="15" spans="1:21" ht="15.75" customHeight="1" x14ac:dyDescent="0.25">
      <c r="A15" s="150" t="s">
        <v>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</row>
    <row r="16" spans="1:21" ht="15.75" x14ac:dyDescent="0.25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</row>
    <row r="17" spans="1:24" ht="15.75" x14ac:dyDescent="0.25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 ht="15.75" x14ac:dyDescent="0.25">
      <c r="A18" s="163" t="s">
        <v>170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</row>
    <row r="19" spans="1:24" ht="15.75" x14ac:dyDescent="0.25">
      <c r="A19" s="60"/>
      <c r="B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 x14ac:dyDescent="0.25">
      <c r="A20" s="156" t="s">
        <v>171</v>
      </c>
      <c r="B20" s="156" t="s">
        <v>172</v>
      </c>
      <c r="C20" s="156" t="s">
        <v>173</v>
      </c>
      <c r="D20" s="156"/>
      <c r="E20" s="160" t="s">
        <v>174</v>
      </c>
      <c r="F20" s="160"/>
      <c r="G20" s="156" t="s">
        <v>175</v>
      </c>
      <c r="H20" s="165" t="s">
        <v>312</v>
      </c>
      <c r="I20" s="165"/>
      <c r="J20" s="165"/>
      <c r="K20" s="165"/>
      <c r="L20" s="165" t="s">
        <v>176</v>
      </c>
      <c r="M20" s="165"/>
      <c r="N20" s="165"/>
      <c r="O20" s="165"/>
      <c r="P20" s="165" t="s">
        <v>177</v>
      </c>
      <c r="Q20" s="165"/>
      <c r="R20" s="165"/>
      <c r="S20" s="165"/>
      <c r="T20" s="157" t="s">
        <v>178</v>
      </c>
      <c r="U20" s="157"/>
      <c r="V20" s="6"/>
      <c r="W20" s="6"/>
      <c r="X20" s="6"/>
    </row>
    <row r="21" spans="1:24" ht="99.75" customHeight="1" x14ac:dyDescent="0.25">
      <c r="A21" s="156"/>
      <c r="B21" s="156"/>
      <c r="C21" s="156"/>
      <c r="D21" s="156"/>
      <c r="E21" s="160"/>
      <c r="F21" s="160"/>
      <c r="G21" s="156"/>
      <c r="H21" s="156" t="s">
        <v>111</v>
      </c>
      <c r="I21" s="156"/>
      <c r="J21" s="156" t="s">
        <v>326</v>
      </c>
      <c r="K21" s="156"/>
      <c r="L21" s="156" t="s">
        <v>111</v>
      </c>
      <c r="M21" s="156"/>
      <c r="N21" s="156" t="s">
        <v>179</v>
      </c>
      <c r="O21" s="156"/>
      <c r="P21" s="156" t="s">
        <v>111</v>
      </c>
      <c r="Q21" s="156"/>
      <c r="R21" s="156" t="s">
        <v>179</v>
      </c>
      <c r="S21" s="156"/>
      <c r="T21" s="157"/>
      <c r="U21" s="157"/>
    </row>
    <row r="22" spans="1:24" ht="89.25" customHeight="1" x14ac:dyDescent="0.25">
      <c r="A22" s="156"/>
      <c r="B22" s="156"/>
      <c r="C22" s="63" t="s">
        <v>111</v>
      </c>
      <c r="D22" s="63" t="s">
        <v>328</v>
      </c>
      <c r="E22" s="64" t="s">
        <v>180</v>
      </c>
      <c r="F22" s="64" t="s">
        <v>181</v>
      </c>
      <c r="G22" s="156"/>
      <c r="H22" s="65" t="s">
        <v>182</v>
      </c>
      <c r="I22" s="65" t="s">
        <v>183</v>
      </c>
      <c r="J22" s="65" t="s">
        <v>182</v>
      </c>
      <c r="K22" s="65" t="s">
        <v>183</v>
      </c>
      <c r="L22" s="65" t="s">
        <v>182</v>
      </c>
      <c r="M22" s="65" t="s">
        <v>183</v>
      </c>
      <c r="N22" s="65" t="s">
        <v>182</v>
      </c>
      <c r="O22" s="65" t="s">
        <v>183</v>
      </c>
      <c r="P22" s="65" t="s">
        <v>182</v>
      </c>
      <c r="Q22" s="65" t="s">
        <v>183</v>
      </c>
      <c r="R22" s="65" t="s">
        <v>182</v>
      </c>
      <c r="S22" s="65" t="s">
        <v>183</v>
      </c>
      <c r="T22" s="63" t="s">
        <v>111</v>
      </c>
      <c r="U22" s="63" t="s">
        <v>326</v>
      </c>
    </row>
    <row r="23" spans="1:24" ht="19.5" customHeight="1" x14ac:dyDescent="0.25">
      <c r="A23" s="98">
        <v>1</v>
      </c>
      <c r="B23" s="98">
        <v>2</v>
      </c>
      <c r="C23" s="98">
        <v>3</v>
      </c>
      <c r="D23" s="98">
        <v>4</v>
      </c>
      <c r="E23" s="98"/>
      <c r="F23" s="98">
        <v>6</v>
      </c>
      <c r="G23" s="98">
        <v>7</v>
      </c>
      <c r="H23" s="98">
        <v>8</v>
      </c>
      <c r="I23" s="98">
        <v>9</v>
      </c>
      <c r="J23" s="98">
        <v>10</v>
      </c>
      <c r="K23" s="98">
        <v>11</v>
      </c>
      <c r="L23" s="98">
        <v>12</v>
      </c>
      <c r="M23" s="98">
        <v>13</v>
      </c>
      <c r="N23" s="98">
        <v>14</v>
      </c>
      <c r="O23" s="98">
        <v>15</v>
      </c>
      <c r="P23" s="98">
        <v>16</v>
      </c>
      <c r="Q23" s="98">
        <v>17</v>
      </c>
      <c r="R23" s="98">
        <v>18</v>
      </c>
      <c r="S23" s="98">
        <v>19</v>
      </c>
      <c r="T23" s="98">
        <v>20</v>
      </c>
      <c r="U23" s="98">
        <v>21</v>
      </c>
    </row>
    <row r="24" spans="1:24" s="122" customFormat="1" ht="47.25" customHeight="1" x14ac:dyDescent="0.25">
      <c r="A24" s="39">
        <v>1</v>
      </c>
      <c r="B24" s="40" t="s">
        <v>184</v>
      </c>
      <c r="C24" s="121">
        <v>1.109</v>
      </c>
      <c r="D24" s="125">
        <f>J24</f>
        <v>1.0780000000000001</v>
      </c>
      <c r="E24" s="118">
        <v>0</v>
      </c>
      <c r="F24" s="118">
        <v>0</v>
      </c>
      <c r="G24" s="119">
        <v>0</v>
      </c>
      <c r="H24" s="121">
        <v>1.109</v>
      </c>
      <c r="I24" s="118">
        <v>0</v>
      </c>
      <c r="J24" s="121">
        <f>J27</f>
        <v>1.0780000000000001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18">
        <v>0</v>
      </c>
      <c r="T24" s="121">
        <v>1.109</v>
      </c>
      <c r="U24" s="104">
        <f>D24</f>
        <v>1.0780000000000001</v>
      </c>
    </row>
    <row r="25" spans="1:24" ht="24" customHeight="1" x14ac:dyDescent="0.25">
      <c r="A25" s="67" t="s">
        <v>185</v>
      </c>
      <c r="B25" s="68" t="s">
        <v>186</v>
      </c>
      <c r="C25" s="116">
        <v>0</v>
      </c>
      <c r="D25" s="125"/>
      <c r="E25" s="116">
        <v>0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</row>
    <row r="26" spans="1:24" ht="15.75" x14ac:dyDescent="0.25">
      <c r="A26" s="67" t="s">
        <v>187</v>
      </c>
      <c r="B26" s="68" t="s">
        <v>188</v>
      </c>
      <c r="C26" s="116">
        <v>0</v>
      </c>
      <c r="D26" s="125"/>
      <c r="E26" s="116">
        <v>0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</row>
    <row r="27" spans="1:24" ht="31.5" x14ac:dyDescent="0.25">
      <c r="A27" s="67" t="s">
        <v>189</v>
      </c>
      <c r="B27" s="68" t="s">
        <v>190</v>
      </c>
      <c r="C27" s="106">
        <v>1.109</v>
      </c>
      <c r="D27" s="125">
        <f t="shared" ref="D27" si="0">J27</f>
        <v>1.0780000000000001</v>
      </c>
      <c r="E27" s="116">
        <v>0</v>
      </c>
      <c r="F27" s="116">
        <v>0</v>
      </c>
      <c r="G27" s="105">
        <v>0</v>
      </c>
      <c r="H27" s="106">
        <v>1.109</v>
      </c>
      <c r="I27" s="116">
        <v>0</v>
      </c>
      <c r="J27" s="106">
        <v>1.0780000000000001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06">
        <v>1.109</v>
      </c>
      <c r="U27" s="108">
        <f t="shared" ref="U27:U56" si="1">D27</f>
        <v>1.0780000000000001</v>
      </c>
    </row>
    <row r="28" spans="1:24" ht="15.75" x14ac:dyDescent="0.25">
      <c r="A28" s="67" t="s">
        <v>191</v>
      </c>
      <c r="B28" s="68" t="s">
        <v>192</v>
      </c>
      <c r="C28" s="116">
        <v>0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</row>
    <row r="29" spans="1:24" ht="15.75" x14ac:dyDescent="0.25">
      <c r="A29" s="67" t="s">
        <v>193</v>
      </c>
      <c r="B29" s="69" t="s">
        <v>194</v>
      </c>
      <c r="C29" s="116">
        <v>0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</row>
    <row r="30" spans="1:24" s="122" customFormat="1" ht="47.25" x14ac:dyDescent="0.25">
      <c r="A30" s="39" t="s">
        <v>14</v>
      </c>
      <c r="B30" s="40" t="s">
        <v>195</v>
      </c>
      <c r="C30" s="120">
        <v>0.92400000000000004</v>
      </c>
      <c r="D30" s="120">
        <f>J30</f>
        <v>0.89799999999999991</v>
      </c>
      <c r="E30" s="118">
        <v>0</v>
      </c>
      <c r="F30" s="118">
        <v>0</v>
      </c>
      <c r="G30" s="119">
        <v>0</v>
      </c>
      <c r="H30" s="120">
        <v>0.92400000000000004</v>
      </c>
      <c r="I30" s="118">
        <v>0</v>
      </c>
      <c r="J30" s="120">
        <f>J33+J32+J34</f>
        <v>0.89799999999999991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20">
        <v>0.92400000000000004</v>
      </c>
      <c r="U30" s="124">
        <f>J30</f>
        <v>0.89799999999999991</v>
      </c>
    </row>
    <row r="31" spans="1:24" ht="15.75" x14ac:dyDescent="0.25">
      <c r="A31" s="67" t="s">
        <v>196</v>
      </c>
      <c r="B31" s="68" t="s">
        <v>197</v>
      </c>
      <c r="C31" s="116">
        <v>0</v>
      </c>
      <c r="D31" s="116">
        <v>0</v>
      </c>
      <c r="E31" s="116">
        <v>0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</row>
    <row r="32" spans="1:24" ht="31.5" x14ac:dyDescent="0.25">
      <c r="A32" s="67" t="s">
        <v>198</v>
      </c>
      <c r="B32" s="68" t="s">
        <v>199</v>
      </c>
      <c r="C32" s="106">
        <v>0.90800000000000003</v>
      </c>
      <c r="D32" s="106">
        <f>J32</f>
        <v>0.14799999999999999</v>
      </c>
      <c r="E32" s="116">
        <v>0</v>
      </c>
      <c r="F32" s="116">
        <v>0</v>
      </c>
      <c r="G32" s="105">
        <v>0</v>
      </c>
      <c r="H32" s="106">
        <v>0.90800000000000003</v>
      </c>
      <c r="I32" s="116">
        <v>0</v>
      </c>
      <c r="J32" s="106">
        <v>0.14799999999999999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06">
        <v>0.90800000000000003</v>
      </c>
      <c r="U32" s="108">
        <f t="shared" si="1"/>
        <v>0.14799999999999999</v>
      </c>
    </row>
    <row r="33" spans="1:21" ht="15.75" x14ac:dyDescent="0.25">
      <c r="A33" s="67" t="s">
        <v>200</v>
      </c>
      <c r="B33" s="68" t="s">
        <v>201</v>
      </c>
      <c r="C33" s="116">
        <v>0</v>
      </c>
      <c r="D33" s="106">
        <f t="shared" ref="D33:D35" si="2">J33</f>
        <v>0.57499999999999996</v>
      </c>
      <c r="E33" s="116">
        <v>0</v>
      </c>
      <c r="F33" s="116">
        <v>0</v>
      </c>
      <c r="G33" s="116">
        <v>0</v>
      </c>
      <c r="H33" s="116">
        <v>0</v>
      </c>
      <c r="I33" s="116">
        <v>0</v>
      </c>
      <c r="J33" s="106">
        <v>0.57499999999999996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</row>
    <row r="34" spans="1:21" ht="15.75" x14ac:dyDescent="0.25">
      <c r="A34" s="67" t="s">
        <v>202</v>
      </c>
      <c r="B34" s="68" t="s">
        <v>203</v>
      </c>
      <c r="C34" s="106">
        <v>1.6E-2</v>
      </c>
      <c r="D34" s="106">
        <f t="shared" si="2"/>
        <v>0.17499999999999999</v>
      </c>
      <c r="E34" s="116">
        <v>0</v>
      </c>
      <c r="F34" s="116">
        <v>0</v>
      </c>
      <c r="G34" s="105">
        <v>0</v>
      </c>
      <c r="H34" s="106">
        <v>1.6E-2</v>
      </c>
      <c r="I34" s="116">
        <v>0</v>
      </c>
      <c r="J34" s="106">
        <v>0.17499999999999999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06">
        <v>1.6E-2</v>
      </c>
      <c r="U34" s="108">
        <f t="shared" si="1"/>
        <v>0.17499999999999999</v>
      </c>
    </row>
    <row r="35" spans="1:21" s="122" customFormat="1" ht="31.5" x14ac:dyDescent="0.25">
      <c r="A35" s="39" t="s">
        <v>17</v>
      </c>
      <c r="B35" s="40" t="s">
        <v>204</v>
      </c>
      <c r="C35" s="120">
        <v>0.76</v>
      </c>
      <c r="D35" s="106">
        <f t="shared" si="2"/>
        <v>0.76</v>
      </c>
      <c r="E35" s="118">
        <v>0</v>
      </c>
      <c r="F35" s="118">
        <v>0</v>
      </c>
      <c r="G35" s="119">
        <v>0</v>
      </c>
      <c r="H35" s="120">
        <v>0.76</v>
      </c>
      <c r="I35" s="118">
        <v>0</v>
      </c>
      <c r="J35" s="120">
        <v>0.76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20">
        <v>0.76</v>
      </c>
      <c r="U35" s="107">
        <f t="shared" si="1"/>
        <v>0.76</v>
      </c>
    </row>
    <row r="36" spans="1:21" ht="31.5" x14ac:dyDescent="0.25">
      <c r="A36" s="67" t="s">
        <v>205</v>
      </c>
      <c r="B36" s="24" t="s">
        <v>206</v>
      </c>
      <c r="C36" s="116">
        <v>0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</row>
    <row r="37" spans="1:21" ht="15.75" x14ac:dyDescent="0.25">
      <c r="A37" s="67" t="s">
        <v>207</v>
      </c>
      <c r="B37" s="24" t="s">
        <v>208</v>
      </c>
      <c r="C37" s="116">
        <v>0</v>
      </c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</row>
    <row r="38" spans="1:21" ht="15.75" x14ac:dyDescent="0.25">
      <c r="A38" s="67" t="s">
        <v>209</v>
      </c>
      <c r="B38" s="24" t="s">
        <v>210</v>
      </c>
      <c r="C38" s="116">
        <v>0</v>
      </c>
      <c r="D38" s="116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</row>
    <row r="39" spans="1:21" ht="31.5" x14ac:dyDescent="0.25">
      <c r="A39" s="67" t="s">
        <v>211</v>
      </c>
      <c r="B39" s="68" t="s">
        <v>212</v>
      </c>
      <c r="C39" s="106">
        <v>0.76</v>
      </c>
      <c r="D39" s="106">
        <v>0.76</v>
      </c>
      <c r="E39" s="116">
        <v>0</v>
      </c>
      <c r="F39" s="116">
        <v>0</v>
      </c>
      <c r="G39" s="105">
        <v>0</v>
      </c>
      <c r="H39" s="106">
        <v>0.76</v>
      </c>
      <c r="I39" s="116">
        <v>0</v>
      </c>
      <c r="J39" s="106">
        <v>0.76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06">
        <v>0.76</v>
      </c>
      <c r="U39" s="117">
        <f t="shared" si="1"/>
        <v>0.76</v>
      </c>
    </row>
    <row r="40" spans="1:21" ht="31.5" x14ac:dyDescent="0.25">
      <c r="A40" s="67" t="s">
        <v>213</v>
      </c>
      <c r="B40" s="68" t="s">
        <v>214</v>
      </c>
      <c r="C40" s="116">
        <v>0</v>
      </c>
      <c r="D40" s="116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</row>
    <row r="41" spans="1:21" ht="15.75" x14ac:dyDescent="0.25">
      <c r="A41" s="67" t="s">
        <v>215</v>
      </c>
      <c r="B41" s="68" t="s">
        <v>216</v>
      </c>
      <c r="C41" s="116">
        <v>0</v>
      </c>
      <c r="D41" s="116">
        <v>0</v>
      </c>
      <c r="E41" s="116">
        <v>0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</row>
    <row r="42" spans="1:21" ht="18.75" x14ac:dyDescent="0.25">
      <c r="A42" s="67" t="s">
        <v>217</v>
      </c>
      <c r="B42" s="70" t="s">
        <v>218</v>
      </c>
      <c r="C42" s="116">
        <v>0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</row>
    <row r="43" spans="1:21" s="122" customFormat="1" ht="15.75" x14ac:dyDescent="0.25">
      <c r="A43" s="39" t="s">
        <v>20</v>
      </c>
      <c r="B43" s="40" t="s">
        <v>219</v>
      </c>
      <c r="C43" s="120">
        <v>0.76</v>
      </c>
      <c r="D43" s="120">
        <f>D47</f>
        <v>0.76</v>
      </c>
      <c r="E43" s="118">
        <v>0</v>
      </c>
      <c r="F43" s="118">
        <v>0</v>
      </c>
      <c r="G43" s="119">
        <v>0</v>
      </c>
      <c r="H43" s="120">
        <v>0.76</v>
      </c>
      <c r="I43" s="118">
        <v>0</v>
      </c>
      <c r="J43" s="120">
        <v>0.76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  <c r="R43" s="118">
        <v>0</v>
      </c>
      <c r="S43" s="118">
        <v>0</v>
      </c>
      <c r="T43" s="120">
        <v>0.76</v>
      </c>
      <c r="U43" s="107">
        <f t="shared" si="1"/>
        <v>0.76</v>
      </c>
    </row>
    <row r="44" spans="1:21" ht="15.75" x14ac:dyDescent="0.25">
      <c r="A44" s="67" t="s">
        <v>220</v>
      </c>
      <c r="B44" s="68" t="s">
        <v>221</v>
      </c>
      <c r="C44" s="116">
        <v>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</row>
    <row r="45" spans="1:21" ht="15.75" x14ac:dyDescent="0.25">
      <c r="A45" s="67" t="s">
        <v>222</v>
      </c>
      <c r="B45" s="68" t="s">
        <v>208</v>
      </c>
      <c r="C45" s="116">
        <v>0</v>
      </c>
      <c r="D45" s="116">
        <v>0</v>
      </c>
      <c r="E45" s="116">
        <v>0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</row>
    <row r="46" spans="1:21" ht="15.75" x14ac:dyDescent="0.25">
      <c r="A46" s="67" t="s">
        <v>223</v>
      </c>
      <c r="B46" s="68" t="s">
        <v>210</v>
      </c>
      <c r="C46" s="116">
        <v>0</v>
      </c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</row>
    <row r="47" spans="1:21" ht="31.5" x14ac:dyDescent="0.25">
      <c r="A47" s="67" t="s">
        <v>224</v>
      </c>
      <c r="B47" s="68" t="s">
        <v>212</v>
      </c>
      <c r="C47" s="106">
        <v>0.76</v>
      </c>
      <c r="D47" s="106">
        <v>0.76</v>
      </c>
      <c r="E47" s="116">
        <v>0</v>
      </c>
      <c r="F47" s="116">
        <v>0</v>
      </c>
      <c r="G47" s="105">
        <v>0</v>
      </c>
      <c r="H47" s="106">
        <v>0.76</v>
      </c>
      <c r="I47" s="116">
        <v>0</v>
      </c>
      <c r="J47" s="106">
        <v>0.76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06">
        <v>0.76</v>
      </c>
      <c r="U47" s="117">
        <f t="shared" si="1"/>
        <v>0.76</v>
      </c>
    </row>
    <row r="48" spans="1:21" ht="31.5" x14ac:dyDescent="0.25">
      <c r="A48" s="67" t="s">
        <v>225</v>
      </c>
      <c r="B48" s="68" t="s">
        <v>214</v>
      </c>
      <c r="C48" s="116">
        <v>0</v>
      </c>
      <c r="D48" s="116">
        <v>0</v>
      </c>
      <c r="E48" s="116">
        <v>0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</row>
    <row r="49" spans="1:21" ht="15.75" x14ac:dyDescent="0.25">
      <c r="A49" s="67" t="s">
        <v>226</v>
      </c>
      <c r="B49" s="68" t="s">
        <v>216</v>
      </c>
      <c r="C49" s="116">
        <v>0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</row>
    <row r="50" spans="1:21" ht="18.75" x14ac:dyDescent="0.25">
      <c r="A50" s="67" t="s">
        <v>227</v>
      </c>
      <c r="B50" s="70" t="s">
        <v>218</v>
      </c>
      <c r="C50" s="116">
        <v>0</v>
      </c>
      <c r="D50" s="116">
        <v>0</v>
      </c>
      <c r="E50" s="116">
        <v>0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</row>
    <row r="51" spans="1:21" s="122" customFormat="1" ht="35.25" customHeight="1" x14ac:dyDescent="0.25">
      <c r="A51" s="39" t="s">
        <v>23</v>
      </c>
      <c r="B51" s="40" t="s">
        <v>228</v>
      </c>
      <c r="C51" s="120">
        <v>0.92400000000000004</v>
      </c>
      <c r="D51" s="120">
        <f>J51</f>
        <v>0.89799999999999991</v>
      </c>
      <c r="E51" s="118">
        <v>0</v>
      </c>
      <c r="F51" s="118">
        <v>0</v>
      </c>
      <c r="G51" s="119">
        <v>0</v>
      </c>
      <c r="H51" s="120">
        <v>0.92400000000000004</v>
      </c>
      <c r="I51" s="118">
        <v>0</v>
      </c>
      <c r="J51" s="120">
        <f>J52</f>
        <v>0.89799999999999991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18">
        <v>0</v>
      </c>
      <c r="T51" s="120">
        <v>0.92400000000000004</v>
      </c>
      <c r="U51" s="104">
        <f t="shared" si="1"/>
        <v>0.89799999999999991</v>
      </c>
    </row>
    <row r="52" spans="1:21" ht="15.75" x14ac:dyDescent="0.25">
      <c r="A52" s="67" t="s">
        <v>229</v>
      </c>
      <c r="B52" s="68" t="s">
        <v>230</v>
      </c>
      <c r="C52" s="106">
        <v>0.92400000000000004</v>
      </c>
      <c r="D52" s="106">
        <f>D30</f>
        <v>0.89799999999999991</v>
      </c>
      <c r="E52" s="116">
        <v>0</v>
      </c>
      <c r="F52" s="116">
        <v>0</v>
      </c>
      <c r="G52" s="105">
        <v>0</v>
      </c>
      <c r="H52" s="106">
        <v>0.92400000000000004</v>
      </c>
      <c r="I52" s="116">
        <v>0</v>
      </c>
      <c r="J52" s="106">
        <f>J30</f>
        <v>0.89799999999999991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06">
        <v>0.92400000000000004</v>
      </c>
      <c r="U52" s="108">
        <f t="shared" si="1"/>
        <v>0.89799999999999991</v>
      </c>
    </row>
    <row r="53" spans="1:21" ht="15.75" x14ac:dyDescent="0.25">
      <c r="A53" s="67" t="s">
        <v>231</v>
      </c>
      <c r="B53" s="68" t="s">
        <v>232</v>
      </c>
      <c r="C53" s="116">
        <v>0</v>
      </c>
      <c r="D53" s="116">
        <v>0</v>
      </c>
      <c r="E53" s="116">
        <v>0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08">
        <f t="shared" si="1"/>
        <v>0</v>
      </c>
    </row>
    <row r="54" spans="1:21" ht="15.75" x14ac:dyDescent="0.25">
      <c r="A54" s="67" t="s">
        <v>233</v>
      </c>
      <c r="B54" s="24" t="s">
        <v>234</v>
      </c>
      <c r="C54" s="116">
        <v>0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08">
        <f t="shared" si="1"/>
        <v>0</v>
      </c>
    </row>
    <row r="55" spans="1:21" ht="15.75" x14ac:dyDescent="0.25">
      <c r="A55" s="67" t="s">
        <v>235</v>
      </c>
      <c r="B55" s="24" t="s">
        <v>236</v>
      </c>
      <c r="C55" s="116">
        <v>0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08">
        <f t="shared" si="1"/>
        <v>0</v>
      </c>
    </row>
    <row r="56" spans="1:21" ht="15.75" x14ac:dyDescent="0.25">
      <c r="A56" s="67" t="s">
        <v>237</v>
      </c>
      <c r="B56" s="24" t="s">
        <v>238</v>
      </c>
      <c r="C56" s="106">
        <v>0.76</v>
      </c>
      <c r="D56" s="106">
        <f>J56</f>
        <v>0.78100000000000003</v>
      </c>
      <c r="E56" s="116">
        <v>0</v>
      </c>
      <c r="F56" s="116">
        <v>0</v>
      </c>
      <c r="G56" s="105">
        <v>0</v>
      </c>
      <c r="H56" s="106">
        <v>0.76</v>
      </c>
      <c r="I56" s="116">
        <v>0</v>
      </c>
      <c r="J56" s="106">
        <v>0.78100000000000003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06">
        <v>0.76</v>
      </c>
      <c r="U56" s="117">
        <f t="shared" si="1"/>
        <v>0.78100000000000003</v>
      </c>
    </row>
    <row r="57" spans="1:21" ht="18.75" x14ac:dyDescent="0.25">
      <c r="A57" s="67" t="s">
        <v>239</v>
      </c>
      <c r="B57" s="70" t="s">
        <v>240</v>
      </c>
      <c r="C57" s="116">
        <v>0</v>
      </c>
      <c r="D57" s="116">
        <v>0</v>
      </c>
      <c r="E57" s="116">
        <v>0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</row>
    <row r="58" spans="1:21" s="122" customFormat="1" ht="36.75" customHeight="1" x14ac:dyDescent="0.25">
      <c r="A58" s="39" t="s">
        <v>25</v>
      </c>
      <c r="B58" s="71" t="s">
        <v>241</v>
      </c>
      <c r="C58" s="118">
        <v>0</v>
      </c>
      <c r="D58" s="118">
        <v>0</v>
      </c>
      <c r="E58" s="118">
        <v>0</v>
      </c>
      <c r="F58" s="118">
        <v>0</v>
      </c>
      <c r="G58" s="118">
        <v>0</v>
      </c>
      <c r="H58" s="118">
        <v>0</v>
      </c>
      <c r="I58" s="118">
        <v>0</v>
      </c>
      <c r="J58" s="118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v>0</v>
      </c>
      <c r="R58" s="118">
        <v>0</v>
      </c>
      <c r="S58" s="118">
        <v>0</v>
      </c>
      <c r="T58" s="118">
        <v>0</v>
      </c>
      <c r="U58" s="118">
        <v>0</v>
      </c>
    </row>
    <row r="59" spans="1:21" s="122" customFormat="1" ht="15.75" x14ac:dyDescent="0.25">
      <c r="A59" s="39" t="s">
        <v>28</v>
      </c>
      <c r="B59" s="40" t="s">
        <v>242</v>
      </c>
      <c r="C59" s="118">
        <v>0</v>
      </c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</row>
    <row r="60" spans="1:21" ht="15.75" x14ac:dyDescent="0.25">
      <c r="A60" s="67" t="s">
        <v>243</v>
      </c>
      <c r="B60" s="72" t="s">
        <v>221</v>
      </c>
      <c r="C60" s="116">
        <v>0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</row>
    <row r="61" spans="1:21" ht="15.75" x14ac:dyDescent="0.25">
      <c r="A61" s="67" t="s">
        <v>244</v>
      </c>
      <c r="B61" s="72" t="s">
        <v>208</v>
      </c>
      <c r="C61" s="116">
        <v>0</v>
      </c>
      <c r="D61" s="116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</row>
    <row r="62" spans="1:21" ht="15.75" x14ac:dyDescent="0.25">
      <c r="A62" s="67" t="s">
        <v>245</v>
      </c>
      <c r="B62" s="72" t="s">
        <v>210</v>
      </c>
      <c r="C62" s="116">
        <v>0</v>
      </c>
      <c r="D62" s="116">
        <v>0</v>
      </c>
      <c r="E62" s="116">
        <v>0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</row>
    <row r="63" spans="1:21" ht="15.75" x14ac:dyDescent="0.25">
      <c r="A63" s="67" t="s">
        <v>246</v>
      </c>
      <c r="B63" s="72" t="s">
        <v>247</v>
      </c>
      <c r="C63" s="116">
        <v>0</v>
      </c>
      <c r="D63" s="116">
        <v>0</v>
      </c>
      <c r="E63" s="116">
        <v>0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</row>
    <row r="64" spans="1:21" ht="18.75" x14ac:dyDescent="0.25">
      <c r="A64" s="67" t="s">
        <v>248</v>
      </c>
      <c r="B64" s="70" t="s">
        <v>240</v>
      </c>
      <c r="C64" s="116">
        <v>0</v>
      </c>
      <c r="D64" s="116">
        <v>0</v>
      </c>
      <c r="E64" s="116">
        <v>0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4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  <mergeCell ref="E11:J11"/>
    <mergeCell ref="E14:J14"/>
  </mergeCells>
  <pageMargins left="0.39374999999999999" right="0.39374999999999999" top="0.78749999999999998" bottom="0.39374999999999999" header="0.51180555555555496" footer="0.51180555555555496"/>
  <pageSetup paperSize="9" scale="3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2"/>
  <sheetViews>
    <sheetView tabSelected="1" view="pageBreakPreview" topLeftCell="U16" zoomScale="75" zoomScaleNormal="100" zoomScalePageLayoutView="75" workbookViewId="0">
      <selection activeCell="AU21" sqref="AU21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1.140625" customWidth="1"/>
    <col min="6" max="6" width="8.28515625" customWidth="1"/>
    <col min="7" max="7" width="8.140625" customWidth="1"/>
    <col min="8" max="9" width="7.140625"/>
    <col min="10" max="10" width="6.85546875" customWidth="1"/>
    <col min="11" max="11" width="6.5703125" customWidth="1"/>
    <col min="12" max="12" width="6.85546875" customWidth="1"/>
    <col min="13" max="13" width="14.7109375" customWidth="1"/>
    <col min="14" max="14" width="13.28515625" customWidth="1"/>
    <col min="15" max="19" width="8.42578125"/>
    <col min="20" max="22" width="8.42578125" customWidth="1"/>
    <col min="23" max="23" width="32.5703125" customWidth="1"/>
    <col min="24" max="24" width="18.140625" customWidth="1"/>
    <col min="25" max="31" width="8.42578125"/>
    <col min="32" max="32" width="11.7109375" bestFit="1" customWidth="1"/>
    <col min="33" max="33" width="8.42578125"/>
    <col min="34" max="37" width="9.7109375" bestFit="1" customWidth="1"/>
    <col min="38" max="41" width="8.42578125"/>
    <col min="42" max="46" width="9.7109375" bestFit="1" customWidth="1"/>
    <col min="47" max="47" width="8.42578125"/>
    <col min="48" max="48" width="22.140625" customWidth="1"/>
    <col min="49" max="1025" width="8.42578125"/>
  </cols>
  <sheetData>
    <row r="1" spans="1:48" ht="18.75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47" t="s">
        <v>0</v>
      </c>
    </row>
    <row r="2" spans="1:48" ht="18.75" x14ac:dyDescent="0.3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48" t="s">
        <v>1</v>
      </c>
    </row>
    <row r="3" spans="1:48" ht="18.75" x14ac:dyDescent="0.3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48" t="s">
        <v>2</v>
      </c>
    </row>
    <row r="4" spans="1:48" ht="18.75" x14ac:dyDescent="0.3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48"/>
    </row>
    <row r="5" spans="1:48" ht="18.75" customHeight="1" x14ac:dyDescent="0.25">
      <c r="A5" s="126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X5" s="130" t="str">
        <f>'[1]1. паспорт местоположение'!C5</f>
        <v>Год раскрытия информации: 2022 год</v>
      </c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</row>
    <row r="6" spans="1:48" ht="18.75" x14ac:dyDescent="0.3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48"/>
    </row>
    <row r="7" spans="1:48" ht="18.75" x14ac:dyDescent="0.25">
      <c r="A7" s="131" t="s">
        <v>378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</row>
    <row r="8" spans="1:48" ht="18.75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</row>
    <row r="9" spans="1:48" ht="18.75" customHeight="1" x14ac:dyDescent="0.25">
      <c r="A9" s="132" t="s">
        <v>379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</row>
    <row r="10" spans="1:48" ht="18.75" customHeight="1" x14ac:dyDescent="0.25">
      <c r="A10" s="126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26"/>
      <c r="X10" s="127" t="s">
        <v>319</v>
      </c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</row>
    <row r="11" spans="1:48" ht="15.75" x14ac:dyDescent="0.25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</row>
    <row r="12" spans="1:48" ht="18.75" customHeight="1" x14ac:dyDescent="0.25">
      <c r="A12" s="126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26"/>
      <c r="W12" s="132"/>
      <c r="X12" s="132" t="s">
        <v>317</v>
      </c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</row>
    <row r="13" spans="1:48" ht="18.75" customHeight="1" x14ac:dyDescent="0.25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</row>
    <row r="14" spans="1:48" ht="18.75" customHeight="1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</row>
    <row r="15" spans="1:48" ht="18.75" customHeight="1" x14ac:dyDescent="0.25">
      <c r="A15" s="186" t="s">
        <v>249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</row>
    <row r="16" spans="1:48" ht="54.75" customHeight="1" x14ac:dyDescent="0.25">
      <c r="A16" s="175" t="s">
        <v>329</v>
      </c>
      <c r="B16" s="187" t="s">
        <v>330</v>
      </c>
      <c r="C16" s="175" t="s">
        <v>331</v>
      </c>
      <c r="D16" s="175" t="s">
        <v>332</v>
      </c>
      <c r="E16" s="190" t="s">
        <v>333</v>
      </c>
      <c r="F16" s="191"/>
      <c r="G16" s="191"/>
      <c r="H16" s="191"/>
      <c r="I16" s="191"/>
      <c r="J16" s="191"/>
      <c r="K16" s="191"/>
      <c r="L16" s="192"/>
      <c r="M16" s="175" t="s">
        <v>334</v>
      </c>
      <c r="N16" s="175" t="s">
        <v>335</v>
      </c>
      <c r="O16" s="175" t="s">
        <v>336</v>
      </c>
      <c r="P16" s="166" t="s">
        <v>337</v>
      </c>
      <c r="Q16" s="166" t="s">
        <v>338</v>
      </c>
      <c r="R16" s="166" t="s">
        <v>339</v>
      </c>
      <c r="S16" s="166" t="s">
        <v>250</v>
      </c>
      <c r="T16" s="166"/>
      <c r="U16" s="182" t="s">
        <v>340</v>
      </c>
      <c r="V16" s="182" t="s">
        <v>341</v>
      </c>
      <c r="W16" s="166" t="s">
        <v>342</v>
      </c>
      <c r="X16" s="166" t="s">
        <v>343</v>
      </c>
      <c r="Y16" s="166" t="s">
        <v>344</v>
      </c>
      <c r="Z16" s="183" t="s">
        <v>345</v>
      </c>
      <c r="AA16" s="166" t="s">
        <v>346</v>
      </c>
      <c r="AB16" s="166" t="s">
        <v>347</v>
      </c>
      <c r="AC16" s="166" t="s">
        <v>348</v>
      </c>
      <c r="AD16" s="166" t="s">
        <v>349</v>
      </c>
      <c r="AE16" s="166" t="s">
        <v>350</v>
      </c>
      <c r="AF16" s="166" t="s">
        <v>351</v>
      </c>
      <c r="AG16" s="166"/>
      <c r="AH16" s="166"/>
      <c r="AI16" s="166"/>
      <c r="AJ16" s="166"/>
      <c r="AK16" s="166"/>
      <c r="AL16" s="166" t="s">
        <v>352</v>
      </c>
      <c r="AM16" s="166"/>
      <c r="AN16" s="166"/>
      <c r="AO16" s="166"/>
      <c r="AP16" s="166" t="s">
        <v>353</v>
      </c>
      <c r="AQ16" s="166"/>
      <c r="AR16" s="166" t="s">
        <v>354</v>
      </c>
      <c r="AS16" s="166" t="s">
        <v>355</v>
      </c>
      <c r="AT16" s="166" t="s">
        <v>356</v>
      </c>
      <c r="AU16" s="166" t="s">
        <v>357</v>
      </c>
      <c r="AV16" s="166" t="s">
        <v>358</v>
      </c>
    </row>
    <row r="17" spans="1:1024" ht="50.25" customHeight="1" x14ac:dyDescent="0.25">
      <c r="A17" s="181"/>
      <c r="B17" s="188"/>
      <c r="C17" s="181"/>
      <c r="D17" s="181"/>
      <c r="E17" s="167" t="s">
        <v>359</v>
      </c>
      <c r="F17" s="169" t="s">
        <v>232</v>
      </c>
      <c r="G17" s="169" t="s">
        <v>234</v>
      </c>
      <c r="H17" s="169" t="s">
        <v>236</v>
      </c>
      <c r="I17" s="171" t="s">
        <v>360</v>
      </c>
      <c r="J17" s="171" t="s">
        <v>361</v>
      </c>
      <c r="K17" s="171" t="s">
        <v>362</v>
      </c>
      <c r="L17" s="169" t="s">
        <v>363</v>
      </c>
      <c r="M17" s="181"/>
      <c r="N17" s="181"/>
      <c r="O17" s="181"/>
      <c r="P17" s="166"/>
      <c r="Q17" s="166"/>
      <c r="R17" s="166"/>
      <c r="S17" s="173" t="s">
        <v>111</v>
      </c>
      <c r="T17" s="173" t="s">
        <v>328</v>
      </c>
      <c r="U17" s="182"/>
      <c r="V17" s="182"/>
      <c r="W17" s="166"/>
      <c r="X17" s="166"/>
      <c r="Y17" s="166"/>
      <c r="Z17" s="166"/>
      <c r="AA17" s="166"/>
      <c r="AB17" s="166"/>
      <c r="AC17" s="166"/>
      <c r="AD17" s="166"/>
      <c r="AE17" s="166"/>
      <c r="AF17" s="166" t="s">
        <v>364</v>
      </c>
      <c r="AG17" s="166"/>
      <c r="AH17" s="166" t="s">
        <v>365</v>
      </c>
      <c r="AI17" s="166"/>
      <c r="AJ17" s="175" t="s">
        <v>366</v>
      </c>
      <c r="AK17" s="175" t="s">
        <v>367</v>
      </c>
      <c r="AL17" s="175" t="s">
        <v>368</v>
      </c>
      <c r="AM17" s="175" t="s">
        <v>369</v>
      </c>
      <c r="AN17" s="175" t="s">
        <v>370</v>
      </c>
      <c r="AO17" s="175" t="s">
        <v>371</v>
      </c>
      <c r="AP17" s="175" t="s">
        <v>372</v>
      </c>
      <c r="AQ17" s="177" t="s">
        <v>328</v>
      </c>
      <c r="AR17" s="166"/>
      <c r="AS17" s="166"/>
      <c r="AT17" s="166"/>
      <c r="AU17" s="166"/>
      <c r="AV17" s="166"/>
    </row>
    <row r="18" spans="1:1024" ht="314.25" customHeight="1" x14ac:dyDescent="0.25">
      <c r="A18" s="176"/>
      <c r="B18" s="189"/>
      <c r="C18" s="176"/>
      <c r="D18" s="176"/>
      <c r="E18" s="168"/>
      <c r="F18" s="170"/>
      <c r="G18" s="170"/>
      <c r="H18" s="170"/>
      <c r="I18" s="172"/>
      <c r="J18" s="172"/>
      <c r="K18" s="172"/>
      <c r="L18" s="170"/>
      <c r="M18" s="176"/>
      <c r="N18" s="176"/>
      <c r="O18" s="176"/>
      <c r="P18" s="166"/>
      <c r="Q18" s="166"/>
      <c r="R18" s="166"/>
      <c r="S18" s="174"/>
      <c r="T18" s="174"/>
      <c r="U18" s="182"/>
      <c r="V18" s="182"/>
      <c r="W18" s="166"/>
      <c r="X18" s="166"/>
      <c r="Y18" s="166"/>
      <c r="Z18" s="166"/>
      <c r="AA18" s="166"/>
      <c r="AB18" s="166"/>
      <c r="AC18" s="166"/>
      <c r="AD18" s="166"/>
      <c r="AE18" s="166"/>
      <c r="AF18" s="144" t="s">
        <v>373</v>
      </c>
      <c r="AG18" s="144" t="s">
        <v>374</v>
      </c>
      <c r="AH18" s="145" t="s">
        <v>111</v>
      </c>
      <c r="AI18" s="145" t="s">
        <v>328</v>
      </c>
      <c r="AJ18" s="176"/>
      <c r="AK18" s="176"/>
      <c r="AL18" s="176"/>
      <c r="AM18" s="176"/>
      <c r="AN18" s="176"/>
      <c r="AO18" s="176"/>
      <c r="AP18" s="176"/>
      <c r="AQ18" s="178"/>
      <c r="AR18" s="166"/>
      <c r="AS18" s="166"/>
      <c r="AT18" s="166"/>
      <c r="AU18" s="166"/>
      <c r="AV18" s="166"/>
    </row>
    <row r="19" spans="1:1024" s="73" customFormat="1" x14ac:dyDescent="0.25">
      <c r="A19" s="128">
        <v>1</v>
      </c>
      <c r="B19" s="128">
        <v>2</v>
      </c>
      <c r="C19" s="128">
        <v>4</v>
      </c>
      <c r="D19" s="128">
        <v>5</v>
      </c>
      <c r="E19" s="128">
        <v>6</v>
      </c>
      <c r="F19" s="128">
        <f>E19+1</f>
        <v>7</v>
      </c>
      <c r="G19" s="128">
        <f t="shared" ref="G19:AV19" si="0">F19+1</f>
        <v>8</v>
      </c>
      <c r="H19" s="128">
        <f t="shared" si="0"/>
        <v>9</v>
      </c>
      <c r="I19" s="128">
        <f t="shared" si="0"/>
        <v>10</v>
      </c>
      <c r="J19" s="128">
        <f t="shared" si="0"/>
        <v>11</v>
      </c>
      <c r="K19" s="128">
        <f t="shared" si="0"/>
        <v>12</v>
      </c>
      <c r="L19" s="128">
        <f t="shared" si="0"/>
        <v>13</v>
      </c>
      <c r="M19" s="128">
        <f t="shared" si="0"/>
        <v>14</v>
      </c>
      <c r="N19" s="128">
        <f t="shared" si="0"/>
        <v>15</v>
      </c>
      <c r="O19" s="128">
        <f t="shared" si="0"/>
        <v>16</v>
      </c>
      <c r="P19" s="128">
        <f t="shared" si="0"/>
        <v>17</v>
      </c>
      <c r="Q19" s="128">
        <f t="shared" si="0"/>
        <v>18</v>
      </c>
      <c r="R19" s="128">
        <f t="shared" si="0"/>
        <v>19</v>
      </c>
      <c r="S19" s="128">
        <f t="shared" si="0"/>
        <v>20</v>
      </c>
      <c r="T19" s="128">
        <f t="shared" si="0"/>
        <v>21</v>
      </c>
      <c r="U19" s="128">
        <f t="shared" si="0"/>
        <v>22</v>
      </c>
      <c r="V19" s="128">
        <f t="shared" si="0"/>
        <v>23</v>
      </c>
      <c r="W19" s="128">
        <f t="shared" si="0"/>
        <v>24</v>
      </c>
      <c r="X19" s="128">
        <f t="shared" si="0"/>
        <v>25</v>
      </c>
      <c r="Y19" s="128">
        <f t="shared" si="0"/>
        <v>26</v>
      </c>
      <c r="Z19" s="128">
        <f t="shared" si="0"/>
        <v>27</v>
      </c>
      <c r="AA19" s="128">
        <f t="shared" si="0"/>
        <v>28</v>
      </c>
      <c r="AB19" s="128">
        <f t="shared" si="0"/>
        <v>29</v>
      </c>
      <c r="AC19" s="128">
        <f t="shared" si="0"/>
        <v>30</v>
      </c>
      <c r="AD19" s="128">
        <f t="shared" si="0"/>
        <v>31</v>
      </c>
      <c r="AE19" s="128">
        <f t="shared" si="0"/>
        <v>32</v>
      </c>
      <c r="AF19" s="128">
        <f t="shared" si="0"/>
        <v>33</v>
      </c>
      <c r="AG19" s="128">
        <f t="shared" si="0"/>
        <v>34</v>
      </c>
      <c r="AH19" s="128">
        <f t="shared" si="0"/>
        <v>35</v>
      </c>
      <c r="AI19" s="128">
        <f t="shared" si="0"/>
        <v>36</v>
      </c>
      <c r="AJ19" s="128">
        <f t="shared" si="0"/>
        <v>37</v>
      </c>
      <c r="AK19" s="128">
        <f t="shared" si="0"/>
        <v>38</v>
      </c>
      <c r="AL19" s="128">
        <f t="shared" si="0"/>
        <v>39</v>
      </c>
      <c r="AM19" s="128">
        <f t="shared" si="0"/>
        <v>40</v>
      </c>
      <c r="AN19" s="128">
        <f t="shared" si="0"/>
        <v>41</v>
      </c>
      <c r="AO19" s="128">
        <f t="shared" si="0"/>
        <v>42</v>
      </c>
      <c r="AP19" s="128">
        <f t="shared" si="0"/>
        <v>43</v>
      </c>
      <c r="AQ19" s="128">
        <f t="shared" si="0"/>
        <v>44</v>
      </c>
      <c r="AR19" s="128">
        <f t="shared" si="0"/>
        <v>45</v>
      </c>
      <c r="AS19" s="128">
        <f t="shared" si="0"/>
        <v>46</v>
      </c>
      <c r="AT19" s="128">
        <f t="shared" si="0"/>
        <v>47</v>
      </c>
      <c r="AU19" s="128">
        <f t="shared" si="0"/>
        <v>48</v>
      </c>
      <c r="AV19" s="128">
        <f t="shared" si="0"/>
        <v>49</v>
      </c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41.75" customHeight="1" x14ac:dyDescent="0.25">
      <c r="A20" s="128">
        <v>1</v>
      </c>
      <c r="B20" s="133" t="s">
        <v>375</v>
      </c>
      <c r="C20" s="133" t="s">
        <v>376</v>
      </c>
      <c r="D20" s="128"/>
      <c r="E20" s="128"/>
      <c r="F20" s="128"/>
      <c r="G20" s="128"/>
      <c r="H20" s="128"/>
      <c r="I20" s="128"/>
      <c r="J20" s="128"/>
      <c r="K20" s="128"/>
      <c r="L20" s="128"/>
      <c r="M20" s="133" t="s">
        <v>380</v>
      </c>
      <c r="N20" s="133" t="s">
        <v>381</v>
      </c>
      <c r="O20" s="142" t="s">
        <v>375</v>
      </c>
      <c r="P20" s="128">
        <v>3898.1790000000001</v>
      </c>
      <c r="Q20" s="139" t="s">
        <v>382</v>
      </c>
      <c r="R20" s="128">
        <v>3898.1790000000001</v>
      </c>
      <c r="S20" s="139" t="s">
        <v>383</v>
      </c>
      <c r="T20" s="139" t="s">
        <v>383</v>
      </c>
      <c r="U20" s="128">
        <v>8</v>
      </c>
      <c r="V20" s="128">
        <v>8</v>
      </c>
      <c r="W20" s="142" t="s">
        <v>384</v>
      </c>
      <c r="X20" s="195" t="s">
        <v>385</v>
      </c>
      <c r="Y20" s="142" t="s">
        <v>316</v>
      </c>
      <c r="Z20" s="128" t="s">
        <v>316</v>
      </c>
      <c r="AA20" s="128" t="s">
        <v>316</v>
      </c>
      <c r="AB20" s="128">
        <v>3350.3380000000002</v>
      </c>
      <c r="AC20" s="142" t="s">
        <v>386</v>
      </c>
      <c r="AD20" s="128">
        <v>4020.4050000000002</v>
      </c>
      <c r="AE20" s="128">
        <v>4020.4050000000002</v>
      </c>
      <c r="AF20" s="128">
        <v>32211086996</v>
      </c>
      <c r="AG20" s="128" t="s">
        <v>387</v>
      </c>
      <c r="AH20" s="146">
        <v>44592</v>
      </c>
      <c r="AI20" s="146">
        <v>44592</v>
      </c>
      <c r="AJ20" s="146">
        <v>44610</v>
      </c>
      <c r="AK20" s="146">
        <v>44580</v>
      </c>
      <c r="AL20" s="139" t="s">
        <v>316</v>
      </c>
      <c r="AM20" s="142" t="s">
        <v>316</v>
      </c>
      <c r="AN20" s="128" t="s">
        <v>316</v>
      </c>
      <c r="AO20" s="128" t="s">
        <v>316</v>
      </c>
      <c r="AP20" s="146">
        <v>44629</v>
      </c>
      <c r="AQ20" s="146">
        <v>44629</v>
      </c>
      <c r="AR20" s="146">
        <v>44629</v>
      </c>
      <c r="AS20" s="146">
        <v>44629</v>
      </c>
      <c r="AT20" s="146">
        <v>44926</v>
      </c>
      <c r="AU20" s="128"/>
      <c r="AV20" s="142" t="s">
        <v>388</v>
      </c>
    </row>
    <row r="21" spans="1:1024" ht="94.5" customHeight="1" x14ac:dyDescent="0.25">
      <c r="A21" s="129">
        <v>2</v>
      </c>
      <c r="B21" s="133" t="s">
        <v>375</v>
      </c>
      <c r="C21" s="133" t="s">
        <v>376</v>
      </c>
      <c r="D21" s="134"/>
      <c r="E21" s="129"/>
      <c r="F21" s="129"/>
      <c r="G21" s="135"/>
      <c r="H21" s="129"/>
      <c r="I21" s="129"/>
      <c r="J21" s="129"/>
      <c r="K21" s="136"/>
      <c r="L21" s="129"/>
      <c r="M21" s="133" t="s">
        <v>389</v>
      </c>
      <c r="N21" s="133" t="s">
        <v>390</v>
      </c>
      <c r="O21" s="142" t="s">
        <v>375</v>
      </c>
      <c r="P21" s="138">
        <v>4245.5</v>
      </c>
      <c r="Q21" s="139" t="s">
        <v>382</v>
      </c>
      <c r="R21" s="140">
        <v>4245.5</v>
      </c>
      <c r="S21" s="139" t="s">
        <v>383</v>
      </c>
      <c r="T21" s="139" t="s">
        <v>383</v>
      </c>
      <c r="U21" s="134">
        <v>2</v>
      </c>
      <c r="V21" s="134">
        <v>1</v>
      </c>
      <c r="W21" s="139" t="s">
        <v>384</v>
      </c>
      <c r="X21" s="141">
        <v>4224.16</v>
      </c>
      <c r="Y21" s="137" t="s">
        <v>316</v>
      </c>
      <c r="Z21" s="143" t="s">
        <v>316</v>
      </c>
      <c r="AA21" s="140" t="s">
        <v>316</v>
      </c>
      <c r="AB21" s="140">
        <v>4224.16</v>
      </c>
      <c r="AC21" s="142" t="s">
        <v>391</v>
      </c>
      <c r="AD21" s="138">
        <v>5069</v>
      </c>
      <c r="AE21" s="140">
        <v>5069</v>
      </c>
      <c r="AF21" s="134">
        <v>32211042178</v>
      </c>
      <c r="AG21" s="139" t="s">
        <v>392</v>
      </c>
      <c r="AH21" s="143">
        <v>44579</v>
      </c>
      <c r="AI21" s="143">
        <v>44579</v>
      </c>
      <c r="AJ21" s="143">
        <v>44595</v>
      </c>
      <c r="AK21" s="143">
        <v>44599</v>
      </c>
      <c r="AL21" s="137" t="s">
        <v>316</v>
      </c>
      <c r="AM21" s="137" t="s">
        <v>316</v>
      </c>
      <c r="AN21" s="143" t="s">
        <v>316</v>
      </c>
      <c r="AO21" s="137" t="s">
        <v>316</v>
      </c>
      <c r="AP21" s="143">
        <v>44616</v>
      </c>
      <c r="AQ21" s="143">
        <v>44616</v>
      </c>
      <c r="AR21" s="143">
        <v>44616</v>
      </c>
      <c r="AS21" s="143">
        <v>44616</v>
      </c>
      <c r="AT21" s="143">
        <v>44926</v>
      </c>
      <c r="AU21" s="137"/>
      <c r="AV21" s="137"/>
    </row>
    <row r="22" spans="1:1024" ht="18.75" customHeight="1" x14ac:dyDescent="0.25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 t="s">
        <v>377</v>
      </c>
      <c r="AV22" s="126"/>
    </row>
  </sheetData>
  <mergeCells count="56">
    <mergeCell ref="A13:AV13"/>
    <mergeCell ref="A14:AV14"/>
    <mergeCell ref="A15:AV15"/>
    <mergeCell ref="A16:A18"/>
    <mergeCell ref="B16:B18"/>
    <mergeCell ref="C16:C18"/>
    <mergeCell ref="D16:D18"/>
    <mergeCell ref="E16:L16"/>
    <mergeCell ref="M16:M18"/>
    <mergeCell ref="N16:N18"/>
    <mergeCell ref="AC16:AC18"/>
    <mergeCell ref="AD16:AD18"/>
    <mergeCell ref="AE16:AE18"/>
    <mergeCell ref="AF16:AK16"/>
    <mergeCell ref="AL16:AO16"/>
    <mergeCell ref="AP16:AQ16"/>
    <mergeCell ref="A8:AV8"/>
    <mergeCell ref="A11:AV11"/>
    <mergeCell ref="O16:O18"/>
    <mergeCell ref="P16:P18"/>
    <mergeCell ref="Q16:Q18"/>
    <mergeCell ref="R16:R18"/>
    <mergeCell ref="S16:T16"/>
    <mergeCell ref="U16:U18"/>
    <mergeCell ref="V16:V18"/>
    <mergeCell ref="W16:W18"/>
    <mergeCell ref="X16:X18"/>
    <mergeCell ref="Y16:Y18"/>
    <mergeCell ref="Z16:Z18"/>
    <mergeCell ref="AA16:AA18"/>
    <mergeCell ref="AB16:AB18"/>
    <mergeCell ref="AR16:AR18"/>
    <mergeCell ref="AQ17:AQ18"/>
    <mergeCell ref="AS16:AS18"/>
    <mergeCell ref="AT16:AT18"/>
    <mergeCell ref="AJ17:AJ18"/>
    <mergeCell ref="AK17:AK18"/>
    <mergeCell ref="AL17:AL18"/>
    <mergeCell ref="AM17:AM18"/>
    <mergeCell ref="AN17:AN18"/>
    <mergeCell ref="AU16:AU18"/>
    <mergeCell ref="AV16:AV18"/>
    <mergeCell ref="E17:E18"/>
    <mergeCell ref="F17:F18"/>
    <mergeCell ref="G17:G18"/>
    <mergeCell ref="H17:H18"/>
    <mergeCell ref="I17:I18"/>
    <mergeCell ref="J17:J18"/>
    <mergeCell ref="K17:K18"/>
    <mergeCell ref="L17:L18"/>
    <mergeCell ref="S17:S18"/>
    <mergeCell ref="T17:T18"/>
    <mergeCell ref="AF17:AG17"/>
    <mergeCell ref="AH17:AI17"/>
    <mergeCell ref="AO17:AO18"/>
    <mergeCell ref="AP17:AP18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1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6" zoomScale="75" zoomScaleNormal="90" zoomScalePageLayoutView="75" workbookViewId="0">
      <selection activeCell="B27" sqref="B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251</v>
      </c>
    </row>
    <row r="4" spans="1:8" ht="15.75" x14ac:dyDescent="0.25">
      <c r="B4" s="45"/>
    </row>
    <row r="5" spans="1:8" ht="18.75" x14ac:dyDescent="0.3">
      <c r="A5" s="194" t="str">
        <f>'1. паспорт местоположение'!B5</f>
        <v>Год раскрытия информации: 2022 год</v>
      </c>
      <c r="B5" s="194"/>
      <c r="C5" s="74"/>
      <c r="D5" s="74"/>
      <c r="E5" s="74"/>
      <c r="F5" s="74"/>
      <c r="G5" s="74"/>
      <c r="H5" s="74"/>
    </row>
    <row r="6" spans="1:8" ht="18.75" x14ac:dyDescent="0.3">
      <c r="A6" s="75"/>
      <c r="B6" s="75"/>
      <c r="C6" s="75"/>
      <c r="D6" s="75"/>
      <c r="E6" s="75"/>
      <c r="F6" s="75"/>
      <c r="G6" s="75"/>
      <c r="H6" s="75"/>
    </row>
    <row r="7" spans="1:8" ht="18.75" x14ac:dyDescent="0.25">
      <c r="A7" s="154" t="s">
        <v>3</v>
      </c>
      <c r="B7" s="15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55" t="s">
        <v>4</v>
      </c>
      <c r="B9" s="155"/>
      <c r="C9" s="9"/>
      <c r="D9" s="9"/>
      <c r="E9" s="9"/>
      <c r="F9" s="9"/>
      <c r="G9" s="9"/>
      <c r="H9" s="9"/>
    </row>
    <row r="10" spans="1:8" ht="15.75" x14ac:dyDescent="0.25">
      <c r="A10" s="150" t="s">
        <v>5</v>
      </c>
      <c r="B10" s="150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96" t="str">
        <f>'1. паспорт местоположение'!C12</f>
        <v>L_UES_R2</v>
      </c>
      <c r="C12" s="9"/>
      <c r="D12" s="9"/>
      <c r="E12" s="9"/>
      <c r="F12" s="9"/>
      <c r="G12" s="9"/>
      <c r="H12" s="9"/>
    </row>
    <row r="13" spans="1:8" ht="15.75" x14ac:dyDescent="0.25">
      <c r="A13" s="150" t="s">
        <v>6</v>
      </c>
      <c r="B13" s="150"/>
      <c r="C13" s="10"/>
      <c r="D13" s="10"/>
      <c r="E13" s="10"/>
      <c r="F13" s="10"/>
      <c r="G13" s="10"/>
      <c r="H13" s="10"/>
    </row>
    <row r="14" spans="1:8" ht="18.75" x14ac:dyDescent="0.25">
      <c r="A14" s="61"/>
      <c r="B14" s="61"/>
      <c r="C14" s="61"/>
      <c r="D14" s="61"/>
      <c r="E14" s="61"/>
      <c r="F14" s="61"/>
      <c r="G14" s="61"/>
      <c r="H14" s="61"/>
    </row>
    <row r="15" spans="1:8" ht="18.75" x14ac:dyDescent="0.25">
      <c r="A15" s="153" t="str">
        <f>'1. паспорт местоположение'!B15</f>
        <v>Строительство ВЛ-10 кВ от РП-5</v>
      </c>
      <c r="B15" s="153"/>
      <c r="C15" s="93"/>
      <c r="D15" s="9"/>
      <c r="E15" s="9"/>
      <c r="F15" s="9"/>
      <c r="G15" s="9"/>
      <c r="H15" s="9"/>
    </row>
    <row r="16" spans="1:8" ht="15.75" x14ac:dyDescent="0.25">
      <c r="A16" s="150" t="s">
        <v>7</v>
      </c>
      <c r="B16" s="150"/>
      <c r="C16" s="10"/>
      <c r="D16" s="10"/>
      <c r="E16" s="10"/>
      <c r="F16" s="10"/>
      <c r="G16" s="10"/>
      <c r="H16" s="10"/>
    </row>
    <row r="17" spans="1:2" ht="15.75" x14ac:dyDescent="0.25">
      <c r="B17" s="76"/>
    </row>
    <row r="18" spans="1:2" ht="33.75" customHeight="1" x14ac:dyDescent="0.25">
      <c r="A18" s="193" t="s">
        <v>252</v>
      </c>
      <c r="B18" s="193"/>
    </row>
    <row r="19" spans="1:2" ht="15.75" x14ac:dyDescent="0.25">
      <c r="B19" s="45"/>
    </row>
    <row r="20" spans="1:2" x14ac:dyDescent="0.25">
      <c r="B20" s="77"/>
    </row>
    <row r="21" spans="1:2" x14ac:dyDescent="0.25">
      <c r="A21" s="78" t="s">
        <v>253</v>
      </c>
      <c r="B21" s="79" t="str">
        <f>A15</f>
        <v>Строительство ВЛ-10 кВ от РП-5</v>
      </c>
    </row>
    <row r="22" spans="1:2" ht="30" thickBot="1" x14ac:dyDescent="0.3">
      <c r="A22" s="78" t="s">
        <v>254</v>
      </c>
      <c r="B22" s="79" t="s">
        <v>302</v>
      </c>
    </row>
    <row r="23" spans="1:2" ht="15.75" thickBot="1" x14ac:dyDescent="0.3">
      <c r="A23" s="78" t="s">
        <v>255</v>
      </c>
      <c r="B23" s="80" t="s">
        <v>318</v>
      </c>
    </row>
    <row r="24" spans="1:2" ht="15.75" thickBot="1" x14ac:dyDescent="0.3">
      <c r="A24" s="78" t="s">
        <v>256</v>
      </c>
      <c r="B24" s="109" t="s">
        <v>19</v>
      </c>
    </row>
    <row r="25" spans="1:2" ht="15.75" thickBot="1" x14ac:dyDescent="0.3">
      <c r="A25" s="81" t="s">
        <v>257</v>
      </c>
      <c r="B25" s="110">
        <v>2022</v>
      </c>
    </row>
    <row r="26" spans="1:2" ht="15.75" thickBot="1" x14ac:dyDescent="0.3">
      <c r="A26" s="82" t="s">
        <v>258</v>
      </c>
      <c r="B26" s="111" t="s">
        <v>325</v>
      </c>
    </row>
    <row r="27" spans="1:2" ht="29.25" thickBot="1" x14ac:dyDescent="0.3">
      <c r="A27" s="83" t="s">
        <v>313</v>
      </c>
      <c r="B27" s="112">
        <v>1.109</v>
      </c>
    </row>
    <row r="28" spans="1:2" ht="30.75" thickBot="1" x14ac:dyDescent="0.3">
      <c r="A28" s="84" t="s">
        <v>259</v>
      </c>
      <c r="B28" s="112" t="s">
        <v>260</v>
      </c>
    </row>
    <row r="29" spans="1:2" ht="29.25" thickBot="1" x14ac:dyDescent="0.3">
      <c r="A29" s="85" t="s">
        <v>261</v>
      </c>
      <c r="B29" s="113">
        <v>1.0780000000000001</v>
      </c>
    </row>
    <row r="30" spans="1:2" ht="29.25" thickBot="1" x14ac:dyDescent="0.3">
      <c r="A30" s="85" t="s">
        <v>262</v>
      </c>
      <c r="B30" s="113" t="s">
        <v>307</v>
      </c>
    </row>
    <row r="31" spans="1:2" ht="15.75" thickBot="1" x14ac:dyDescent="0.3">
      <c r="A31" s="84" t="s">
        <v>263</v>
      </c>
      <c r="B31" s="113" t="s">
        <v>307</v>
      </c>
    </row>
    <row r="32" spans="1:2" ht="29.25" thickBot="1" x14ac:dyDescent="0.3">
      <c r="A32" s="85" t="s">
        <v>264</v>
      </c>
      <c r="B32" s="113" t="s">
        <v>307</v>
      </c>
    </row>
    <row r="33" spans="1:2" ht="30.75" thickBot="1" x14ac:dyDescent="0.3">
      <c r="A33" s="84" t="s">
        <v>265</v>
      </c>
      <c r="B33" s="113" t="s">
        <v>307</v>
      </c>
    </row>
    <row r="34" spans="1:2" ht="15.75" thickBot="1" x14ac:dyDescent="0.3">
      <c r="A34" s="84" t="s">
        <v>266</v>
      </c>
      <c r="B34" s="113" t="s">
        <v>307</v>
      </c>
    </row>
    <row r="35" spans="1:2" ht="15.75" thickBot="1" x14ac:dyDescent="0.3">
      <c r="A35" s="84" t="s">
        <v>267</v>
      </c>
      <c r="B35" s="113" t="s">
        <v>307</v>
      </c>
    </row>
    <row r="36" spans="1:2" ht="15.75" thickBot="1" x14ac:dyDescent="0.3">
      <c r="A36" s="84" t="s">
        <v>268</v>
      </c>
      <c r="B36" s="113" t="s">
        <v>307</v>
      </c>
    </row>
    <row r="37" spans="1:2" ht="29.25" thickBot="1" x14ac:dyDescent="0.3">
      <c r="A37" s="85" t="s">
        <v>269</v>
      </c>
      <c r="B37" s="113" t="s">
        <v>307</v>
      </c>
    </row>
    <row r="38" spans="1:2" ht="30.75" thickBot="1" x14ac:dyDescent="0.3">
      <c r="A38" s="84" t="s">
        <v>265</v>
      </c>
      <c r="B38" s="113" t="s">
        <v>307</v>
      </c>
    </row>
    <row r="39" spans="1:2" ht="15.75" thickBot="1" x14ac:dyDescent="0.3">
      <c r="A39" s="84" t="s">
        <v>266</v>
      </c>
      <c r="B39" s="113" t="s">
        <v>307</v>
      </c>
    </row>
    <row r="40" spans="1:2" ht="15.75" thickBot="1" x14ac:dyDescent="0.3">
      <c r="A40" s="84" t="s">
        <v>267</v>
      </c>
      <c r="B40" s="113" t="s">
        <v>307</v>
      </c>
    </row>
    <row r="41" spans="1:2" ht="15.75" thickBot="1" x14ac:dyDescent="0.3">
      <c r="A41" s="84" t="s">
        <v>268</v>
      </c>
      <c r="B41" s="113" t="s">
        <v>307</v>
      </c>
    </row>
    <row r="42" spans="1:2" ht="29.25" thickBot="1" x14ac:dyDescent="0.3">
      <c r="A42" s="85" t="s">
        <v>270</v>
      </c>
      <c r="B42" s="113" t="s">
        <v>307</v>
      </c>
    </row>
    <row r="43" spans="1:2" ht="30.75" thickBot="1" x14ac:dyDescent="0.3">
      <c r="A43" s="84" t="s">
        <v>265</v>
      </c>
      <c r="B43" s="113" t="s">
        <v>307</v>
      </c>
    </row>
    <row r="44" spans="1:2" ht="15.75" thickBot="1" x14ac:dyDescent="0.3">
      <c r="A44" s="84" t="s">
        <v>266</v>
      </c>
      <c r="B44" s="113" t="s">
        <v>307</v>
      </c>
    </row>
    <row r="45" spans="1:2" ht="15.75" thickBot="1" x14ac:dyDescent="0.3">
      <c r="A45" s="84" t="s">
        <v>267</v>
      </c>
      <c r="B45" s="113" t="s">
        <v>307</v>
      </c>
    </row>
    <row r="46" spans="1:2" ht="15.75" thickBot="1" x14ac:dyDescent="0.3">
      <c r="A46" s="84" t="s">
        <v>268</v>
      </c>
      <c r="B46" s="113" t="s">
        <v>307</v>
      </c>
    </row>
    <row r="47" spans="1:2" ht="29.25" thickBot="1" x14ac:dyDescent="0.3">
      <c r="A47" s="86" t="s">
        <v>271</v>
      </c>
      <c r="B47" s="113" t="s">
        <v>307</v>
      </c>
    </row>
    <row r="48" spans="1:2" ht="15.75" thickBot="1" x14ac:dyDescent="0.3">
      <c r="A48" s="87" t="s">
        <v>263</v>
      </c>
      <c r="B48" s="113" t="s">
        <v>307</v>
      </c>
    </row>
    <row r="49" spans="1:2" ht="15.75" thickBot="1" x14ac:dyDescent="0.3">
      <c r="A49" s="87" t="s">
        <v>272</v>
      </c>
      <c r="B49" s="113" t="s">
        <v>307</v>
      </c>
    </row>
    <row r="50" spans="1:2" ht="15.75" thickBot="1" x14ac:dyDescent="0.3">
      <c r="A50" s="87" t="s">
        <v>273</v>
      </c>
      <c r="B50" s="113" t="s">
        <v>307</v>
      </c>
    </row>
    <row r="51" spans="1:2" ht="15.75" thickBot="1" x14ac:dyDescent="0.3">
      <c r="A51" s="87" t="s">
        <v>274</v>
      </c>
      <c r="B51" s="113" t="s">
        <v>307</v>
      </c>
    </row>
    <row r="52" spans="1:2" ht="15.75" thickBot="1" x14ac:dyDescent="0.3">
      <c r="A52" s="81" t="s">
        <v>275</v>
      </c>
      <c r="B52" s="113" t="s">
        <v>307</v>
      </c>
    </row>
    <row r="53" spans="1:2" ht="15.75" thickBot="1" x14ac:dyDescent="0.3">
      <c r="A53" s="81" t="s">
        <v>276</v>
      </c>
      <c r="B53" s="113" t="s">
        <v>307</v>
      </c>
    </row>
    <row r="54" spans="1:2" ht="15.75" thickBot="1" x14ac:dyDescent="0.3">
      <c r="A54" s="81" t="s">
        <v>277</v>
      </c>
      <c r="B54" s="113" t="s">
        <v>307</v>
      </c>
    </row>
    <row r="55" spans="1:2" ht="15.75" thickBot="1" x14ac:dyDescent="0.3">
      <c r="A55" s="82" t="s">
        <v>278</v>
      </c>
      <c r="B55" s="113" t="s">
        <v>307</v>
      </c>
    </row>
    <row r="56" spans="1:2" ht="15.75" customHeight="1" thickBot="1" x14ac:dyDescent="0.3">
      <c r="A56" s="86" t="s">
        <v>279</v>
      </c>
      <c r="B56" s="113" t="s">
        <v>307</v>
      </c>
    </row>
    <row r="57" spans="1:2" ht="15.75" thickBot="1" x14ac:dyDescent="0.3">
      <c r="A57" s="88" t="s">
        <v>280</v>
      </c>
      <c r="B57" s="113" t="s">
        <v>4</v>
      </c>
    </row>
    <row r="58" spans="1:2" ht="15.75" thickBot="1" x14ac:dyDescent="0.3">
      <c r="A58" s="88" t="s">
        <v>281</v>
      </c>
      <c r="B58" s="113" t="s">
        <v>307</v>
      </c>
    </row>
    <row r="59" spans="1:2" ht="15.75" thickBot="1" x14ac:dyDescent="0.3">
      <c r="A59" s="88" t="s">
        <v>282</v>
      </c>
      <c r="B59" s="113" t="s">
        <v>307</v>
      </c>
    </row>
    <row r="60" spans="1:2" ht="15.75" thickBot="1" x14ac:dyDescent="0.3">
      <c r="A60" s="88" t="s">
        <v>283</v>
      </c>
      <c r="B60" s="113" t="s">
        <v>307</v>
      </c>
    </row>
    <row r="61" spans="1:2" ht="15.75" thickBot="1" x14ac:dyDescent="0.3">
      <c r="A61" s="89" t="s">
        <v>284</v>
      </c>
      <c r="B61" s="113" t="s">
        <v>307</v>
      </c>
    </row>
    <row r="62" spans="1:2" ht="30.75" thickBot="1" x14ac:dyDescent="0.3">
      <c r="A62" s="87" t="s">
        <v>285</v>
      </c>
      <c r="B62" s="113" t="s">
        <v>307</v>
      </c>
    </row>
    <row r="63" spans="1:2" ht="29.25" thickBot="1" x14ac:dyDescent="0.3">
      <c r="A63" s="81" t="s">
        <v>286</v>
      </c>
      <c r="B63" s="113" t="s">
        <v>307</v>
      </c>
    </row>
    <row r="64" spans="1:2" ht="15.75" thickBot="1" x14ac:dyDescent="0.3">
      <c r="A64" s="87" t="s">
        <v>263</v>
      </c>
      <c r="B64" s="113" t="s">
        <v>307</v>
      </c>
    </row>
    <row r="65" spans="1:2" ht="15.75" thickBot="1" x14ac:dyDescent="0.3">
      <c r="A65" s="87" t="s">
        <v>287</v>
      </c>
      <c r="B65" s="113" t="s">
        <v>307</v>
      </c>
    </row>
    <row r="66" spans="1:2" ht="15.75" thickBot="1" x14ac:dyDescent="0.3">
      <c r="A66" s="87" t="s">
        <v>288</v>
      </c>
      <c r="B66" s="113" t="s">
        <v>307</v>
      </c>
    </row>
    <row r="67" spans="1:2" ht="15.75" thickBot="1" x14ac:dyDescent="0.3">
      <c r="A67" s="90" t="s">
        <v>289</v>
      </c>
      <c r="B67" s="113" t="s">
        <v>327</v>
      </c>
    </row>
    <row r="68" spans="1:2" ht="15.75" thickBot="1" x14ac:dyDescent="0.3">
      <c r="A68" s="81" t="s">
        <v>290</v>
      </c>
      <c r="B68" s="113">
        <v>2022</v>
      </c>
    </row>
    <row r="69" spans="1:2" ht="15.75" thickBot="1" x14ac:dyDescent="0.3">
      <c r="A69" s="88" t="s">
        <v>291</v>
      </c>
      <c r="B69" s="113">
        <v>2022</v>
      </c>
    </row>
    <row r="70" spans="1:2" ht="15.75" thickBot="1" x14ac:dyDescent="0.3">
      <c r="A70" s="88" t="s">
        <v>292</v>
      </c>
      <c r="B70" s="113" t="s">
        <v>307</v>
      </c>
    </row>
    <row r="71" spans="1:2" ht="15.75" thickBot="1" x14ac:dyDescent="0.3">
      <c r="A71" s="88" t="s">
        <v>293</v>
      </c>
      <c r="B71" s="113" t="s">
        <v>307</v>
      </c>
    </row>
    <row r="72" spans="1:2" ht="29.25" thickBot="1" x14ac:dyDescent="0.3">
      <c r="A72" s="91" t="s">
        <v>294</v>
      </c>
      <c r="B72" s="113" t="s">
        <v>325</v>
      </c>
    </row>
    <row r="73" spans="1:2" ht="28.5" customHeight="1" thickBot="1" x14ac:dyDescent="0.3">
      <c r="A73" s="86" t="s">
        <v>295</v>
      </c>
      <c r="B73" s="113" t="s">
        <v>307</v>
      </c>
    </row>
    <row r="74" spans="1:2" ht="15.75" thickBot="1" x14ac:dyDescent="0.3">
      <c r="A74" s="88" t="s">
        <v>296</v>
      </c>
      <c r="B74" s="113" t="s">
        <v>307</v>
      </c>
    </row>
    <row r="75" spans="1:2" ht="15.75" thickBot="1" x14ac:dyDescent="0.3">
      <c r="A75" s="88" t="s">
        <v>297</v>
      </c>
      <c r="B75" s="113" t="s">
        <v>307</v>
      </c>
    </row>
    <row r="76" spans="1:2" ht="15.75" thickBot="1" x14ac:dyDescent="0.3">
      <c r="A76" s="88" t="s">
        <v>298</v>
      </c>
      <c r="B76" s="113" t="s">
        <v>307</v>
      </c>
    </row>
    <row r="77" spans="1:2" ht="15.75" thickBot="1" x14ac:dyDescent="0.3">
      <c r="A77" s="88" t="s">
        <v>299</v>
      </c>
      <c r="B77" s="113" t="s">
        <v>307</v>
      </c>
    </row>
    <row r="78" spans="1:2" ht="15.75" thickBot="1" x14ac:dyDescent="0.3">
      <c r="A78" s="92" t="s">
        <v>300</v>
      </c>
      <c r="B78" s="113" t="s">
        <v>307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Снабженец</cp:lastModifiedBy>
  <cp:revision>7</cp:revision>
  <cp:lastPrinted>2020-01-30T14:07:14Z</cp:lastPrinted>
  <dcterms:created xsi:type="dcterms:W3CDTF">2015-08-16T15:31:05Z</dcterms:created>
  <dcterms:modified xsi:type="dcterms:W3CDTF">2022-08-10T09:41:41Z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